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FORMATOS REGISTRADOS DE EVALUACIÓN\AGROAMBIENTAL\"/>
    </mc:Choice>
  </mc:AlternateContent>
  <bookViews>
    <workbookView xWindow="120" yWindow="135" windowWidth="15480" windowHeight="6660" tabRatio="598" activeTab="1"/>
  </bookViews>
  <sheets>
    <sheet name="JURIDICA" sheetId="9" r:id="rId1"/>
    <sheet name="TECNICA" sheetId="8" r:id="rId2"/>
    <sheet name="FINANCIERA" sheetId="10" r:id="rId3"/>
  </sheets>
  <calcPr calcId="152511"/>
</workbook>
</file>

<file path=xl/calcChain.xml><?xml version="1.0" encoding="utf-8"?>
<calcChain xmlns="http://schemas.openxmlformats.org/spreadsheetml/2006/main">
  <c r="C109" i="8" l="1"/>
  <c r="V99" i="8" l="1"/>
  <c r="V100" i="8"/>
  <c r="V98" i="8"/>
  <c r="U99" i="8"/>
  <c r="U100" i="8"/>
  <c r="U98" i="8"/>
  <c r="T99" i="8"/>
  <c r="T100" i="8"/>
  <c r="T98" i="8"/>
  <c r="S99" i="8"/>
  <c r="S100" i="8"/>
  <c r="S98" i="8"/>
  <c r="L98" i="8"/>
  <c r="J100" i="8"/>
  <c r="J99" i="8"/>
  <c r="J98" i="8"/>
  <c r="F79" i="8"/>
  <c r="F70" i="8"/>
  <c r="D79" i="8"/>
  <c r="D70" i="8"/>
  <c r="V33" i="8"/>
  <c r="V34" i="8"/>
  <c r="V35" i="8"/>
  <c r="V36" i="8"/>
  <c r="V37" i="8"/>
  <c r="V38" i="8"/>
  <c r="V39" i="8"/>
  <c r="U33" i="8"/>
  <c r="U34" i="8"/>
  <c r="U35" i="8"/>
  <c r="U36" i="8"/>
  <c r="U37" i="8"/>
  <c r="U38" i="8"/>
  <c r="U39" i="8"/>
  <c r="V40" i="8"/>
  <c r="U40" i="8"/>
  <c r="T34" i="8"/>
  <c r="T35" i="8"/>
  <c r="T36" i="8"/>
  <c r="T37" i="8"/>
  <c r="T38" i="8"/>
  <c r="T39" i="8"/>
  <c r="T40" i="8"/>
  <c r="T33" i="8"/>
  <c r="K41" i="8"/>
  <c r="S34" i="8"/>
  <c r="S35" i="8"/>
  <c r="S36" i="8"/>
  <c r="S37" i="8"/>
  <c r="S38" i="8"/>
  <c r="S39" i="8"/>
  <c r="S40" i="8"/>
  <c r="S33" i="8"/>
  <c r="J33" i="8"/>
  <c r="J34" i="8"/>
  <c r="J35" i="8"/>
  <c r="J36" i="8"/>
  <c r="J37" i="8"/>
  <c r="J38" i="8"/>
  <c r="J39" i="8"/>
  <c r="J40" i="8"/>
  <c r="E24" i="8"/>
  <c r="F24" i="8"/>
  <c r="C26" i="8" s="1"/>
  <c r="M98" i="8" l="1"/>
  <c r="M99" i="8"/>
  <c r="M100" i="8"/>
  <c r="J107" i="8"/>
  <c r="L107" i="8"/>
  <c r="J41" i="8"/>
  <c r="M107" i="8" l="1"/>
  <c r="C139" i="8"/>
  <c r="C45" i="8" l="1"/>
  <c r="D139" i="8"/>
  <c r="E45" i="8" l="1"/>
  <c r="D45" i="8"/>
  <c r="C12" i="10" l="1"/>
  <c r="C13" i="10" s="1"/>
  <c r="N107" i="8"/>
  <c r="A99" i="8"/>
  <c r="A100" i="8" s="1"/>
  <c r="A101" i="8" s="1"/>
  <c r="A102" i="8" s="1"/>
  <c r="A103" i="8" s="1"/>
  <c r="A104" i="8" s="1"/>
  <c r="A106" i="8" s="1"/>
  <c r="O107" i="8"/>
  <c r="E113" i="8" l="1"/>
  <c r="D150" i="8" s="1"/>
  <c r="F129" i="8"/>
  <c r="F132" i="8" s="1"/>
  <c r="D151" i="8" s="1"/>
  <c r="E150" i="8" l="1"/>
  <c r="A34" i="8"/>
  <c r="A35" i="8" s="1"/>
  <c r="A36" i="8" s="1"/>
  <c r="A37" i="8" s="1"/>
  <c r="A38" i="8" s="1"/>
  <c r="A39" i="8" s="1"/>
  <c r="A40" i="8" s="1"/>
  <c r="E46" i="8" l="1"/>
  <c r="D46" i="8"/>
</calcChain>
</file>

<file path=xl/sharedStrings.xml><?xml version="1.0" encoding="utf-8"?>
<sst xmlns="http://schemas.openxmlformats.org/spreadsheetml/2006/main" count="527" uniqueCount="267">
  <si>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</si>
  <si>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</si>
  <si>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</si>
  <si>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</si>
  <si>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</si>
  <si>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</si>
  <si>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</si>
  <si>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</si>
  <si>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</si>
  <si>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</si>
  <si>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</si>
  <si>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</si>
  <si>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</si>
  <si>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</si>
  <si>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</si>
  <si>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</si>
  <si>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</si>
  <si>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</si>
  <si>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</si>
  <si>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</si>
  <si>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</si>
  <si>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</si>
  <si>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</si>
  <si>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</si>
  <si>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</si>
  <si>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</si>
  <si>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</si>
  <si>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</si>
  <si>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</si>
  <si>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</si>
  <si>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</si>
  <si>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</si>
  <si>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</si>
  <si>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</si>
  <si>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</si>
  <si>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</si>
  <si>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</si>
  <si>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</si>
  <si>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</si>
  <si>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</si>
  <si>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t>COORDINADOR</t>
  </si>
  <si>
    <t>PROFESIONAL DE APOYO PSICOSOCIAL</t>
  </si>
  <si>
    <t>Numero
 del contrato</t>
  </si>
  <si>
    <t>Propuesta Técnica - Habilitante</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</si>
  <si>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</si>
  <si>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</si>
  <si>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</si>
  <si>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</si>
  <si>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</si>
  <si>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</si>
  <si>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</si>
  <si>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</si>
  <si>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</si>
  <si>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</si>
  <si>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</si>
  <si>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</si>
  <si>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</si>
  <si>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</si>
  <si>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</si>
  <si>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</si>
  <si>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</si>
  <si>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</si>
  <si>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</si>
  <si>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</si>
  <si>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</si>
  <si>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</si>
  <si>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</si>
  <si>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</si>
  <si>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</si>
  <si>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</si>
  <si>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</si>
  <si>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</si>
  <si>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</si>
  <si>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</si>
  <si>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</si>
  <si>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</si>
  <si>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</si>
  <si>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</si>
  <si>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</si>
  <si>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</si>
  <si>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</si>
  <si>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</si>
  <si>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</si>
  <si>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</si>
  <si>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</si>
  <si>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</si>
  <si>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</si>
  <si>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</si>
  <si>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</si>
  <si>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</si>
  <si>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</si>
  <si>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</si>
  <si>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</si>
  <si>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</si>
  <si>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</si>
  <si>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</si>
  <si>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</si>
  <si>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</si>
  <si>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</si>
  <si>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</si>
  <si>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</si>
  <si>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</si>
  <si>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</si>
  <si>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</si>
  <si>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</si>
  <si>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</si>
  <si>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</si>
  <si>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</si>
  <si>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</si>
  <si>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</si>
  <si>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</si>
  <si>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</si>
  <si>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</si>
  <si>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</si>
  <si>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</si>
  <si>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</si>
  <si>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</si>
  <si>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</si>
  <si>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</si>
  <si>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</si>
  <si>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</si>
  <si>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</si>
  <si>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</si>
  <si>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</si>
  <si>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</si>
  <si>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</si>
  <si>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</si>
  <si>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</si>
  <si>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</si>
  <si>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</si>
  <si>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</si>
  <si>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</si>
  <si>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</si>
  <si>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</si>
  <si>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</si>
  <si>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</si>
  <si>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</si>
  <si>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</si>
  <si>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</si>
  <si>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</si>
  <si>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</si>
  <si>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</si>
  <si>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</si>
  <si>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</si>
  <si>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</si>
  <si>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</si>
  <si>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</si>
  <si>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</si>
  <si>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</si>
  <si>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</si>
  <si>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</si>
  <si>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</si>
  <si>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</si>
  <si>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</si>
  <si>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</si>
  <si>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</si>
  <si>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</si>
  <si>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NIT</t>
  </si>
  <si>
    <t>Resumen de Grupos y Presupuesto que esta ofertando (se debe hacer una evaluación independiente para cada grupo al que se presenta)</t>
  </si>
  <si>
    <t>Experiencia en meses correspondientes a la certificación</t>
  </si>
  <si>
    <t>Esta función mira si existe experiencia más allá del 30 de septiembre de 2014</t>
  </si>
  <si>
    <t>Fecha 
inicio 
 (dia/mes/año)</t>
  </si>
  <si>
    <t>Fecha de terminación
(dia/mes/año)</t>
  </si>
  <si>
    <t>Esta función alerta si inicio fue antes de 24/11/2009</t>
  </si>
  <si>
    <t xml:space="preserve">Objeto del contrato cumple con lo solicitado 
si/ no
</t>
  </si>
  <si>
    <t>Fecha de inicio ajustada</t>
  </si>
  <si>
    <t>Fecha de finalización ajustada</t>
  </si>
  <si>
    <t>Borrar los datos de las filas que no tienen contratos</t>
  </si>
  <si>
    <t>EXPERIENCIA PROFESIONAL REQUERIDA PARA EL CARGO</t>
  </si>
  <si>
    <t>PRINCIPALES FUNCIONES</t>
  </si>
  <si>
    <t xml:space="preserve">FECHA DE INICIO </t>
  </si>
  <si>
    <t xml:space="preserve">CUMPLE TIEMPO DE EXPERIENCIA </t>
  </si>
  <si>
    <t>CUPOS Modalidad Institucional</t>
  </si>
  <si>
    <t>Cupos modalidad familiar</t>
  </si>
  <si>
    <t>PROPORCIÓN T.HNO/CUPOS MODALIDAD INSTITUCIONAL</t>
  </si>
  <si>
    <t>FECHA DE INICIO (dia/mes/año)</t>
  </si>
  <si>
    <t>FECHA DE FINALIZACIÓN (dia/mes/año)</t>
  </si>
  <si>
    <t>COORDINADOR GENERAL DEL PROYECTO POR CADA MIL CUPOS OFERTADOS O FRACIÓN INFERIOR</t>
  </si>
  <si>
    <t>FECHA DE TERMINACION</t>
  </si>
  <si>
    <t>ESPERANZA MONTOYA CASTILLO</t>
  </si>
  <si>
    <t>SOACHA 1031 CUPOS</t>
  </si>
  <si>
    <t>832003813-3</t>
  </si>
  <si>
    <t>FUNDACION DE INVESTIGACION AGROAMBIENTAL IAJM</t>
  </si>
  <si>
    <t>ALCALDIA MUNICPAL DE SOACHA SECRETARIA DE EDUCACION Y CULTURA DE SOACHA</t>
  </si>
  <si>
    <t>530  DEL 24 DE FECBRERO-2014</t>
  </si>
  <si>
    <t>MINISTERIO DE EDUCACION NACIONAL</t>
  </si>
  <si>
    <t>CONVENIO FPI- 25328</t>
  </si>
  <si>
    <t>CONVENIO FPI-25171</t>
  </si>
  <si>
    <t>ICBF-REGIONAL CUNDINAMARCA</t>
  </si>
  <si>
    <t>25-18-2013-387</t>
  </si>
  <si>
    <t>25-18-2013-538</t>
  </si>
  <si>
    <t>25-18-2014-370</t>
  </si>
  <si>
    <t>25-18-2014-366</t>
  </si>
  <si>
    <t>643</t>
  </si>
  <si>
    <t>CDI</t>
  </si>
  <si>
    <t>CDI CON ARRIENDO</t>
  </si>
  <si>
    <t>CLL 26#10-10 SOACHA</t>
  </si>
  <si>
    <t>CLL31BIS #6B 03 SOACHA</t>
  </si>
  <si>
    <t>CLL 6 SUR # 6B 09 SOACHA</t>
  </si>
  <si>
    <t>CLL3 SUR #12-69 SOACHA</t>
  </si>
  <si>
    <t>CLL 14 # 3- 25 SOACHA</t>
  </si>
  <si>
    <t>CLL 14 # 3- 52 SOACHA</t>
  </si>
  <si>
    <t>DG 37 # 18 BIS -69</t>
  </si>
  <si>
    <t>CRA 41 ESTE # 42-99 SOACHA</t>
  </si>
  <si>
    <t>CUPOS HABILITADOS</t>
  </si>
  <si>
    <t>EN SERVICIO</t>
  </si>
  <si>
    <t>INTENSION DE ARRIENDO</t>
  </si>
  <si>
    <t>CIELO SOAD PEDRAZA BARBOSA</t>
  </si>
  <si>
    <t>LICENCIADA EN EDUCACION INFANTIL</t>
  </si>
  <si>
    <t>UNIVERSIDAD PEDAGOGICA NACIONAL</t>
  </si>
  <si>
    <t>FUNDACION DDE INVESTIGACION AGROAMBIENTAL IAJM</t>
  </si>
  <si>
    <t>COORDINAR PROGRAMA PRIMERA INFANCIA -ESTRATEGIA DE CEERO A SIEMPRE</t>
  </si>
  <si>
    <t>MARISOL BOTIA PINILLA</t>
  </si>
  <si>
    <t>LICENCIADA EN PREESCOLAR</t>
  </si>
  <si>
    <t>FUNDACION UNIVERSITARIA C.I.D.E</t>
  </si>
  <si>
    <t>INSTITUTO AMBIENTAL Y AGROPECUARIO</t>
  </si>
  <si>
    <t>ACTUALMENTE</t>
  </si>
  <si>
    <t>COORDINADORA DE PRIMERA INFANCIA FONDO PAIPI</t>
  </si>
  <si>
    <t>DIEGO FERNANDO GUARIN CASTILLO</t>
  </si>
  <si>
    <t>LICENCIADO EN EDUCACION BASICA CON ENFASIS EN EDUCACION FISICA RECREACION Y DEPORTES</t>
  </si>
  <si>
    <t xml:space="preserve">INSTITUCION CENDA </t>
  </si>
  <si>
    <t>COORDINADOR PRIMERA INFANCIA MEN-ICETEX</t>
  </si>
  <si>
    <t>JOSE ANDRES HERNANADEZ CELY</t>
  </si>
  <si>
    <t>LICENCIATURA FISICA Y MATEMATICAS</t>
  </si>
  <si>
    <t>UNIVERSIDAD LIBRE</t>
  </si>
  <si>
    <t>INSTITUTO SAN MATEO</t>
  </si>
  <si>
    <t>COORDINADOR DEL PROGRAMA PRIMERA INFANCIA</t>
  </si>
  <si>
    <t>JHON FREDDI CUADROS GONZÁLEZ</t>
  </si>
  <si>
    <t>LICENCIADO EN EDUCACION BASICA CON ENFASIS EN EN CIENCIAS NATURALES Y EDUCAION AMBIENTAL</t>
  </si>
  <si>
    <t>UNIVERSIDAD DEL TOLIMA</t>
  </si>
  <si>
    <t>INSTITUTO JOAQUIN MONTOYA</t>
  </si>
  <si>
    <t>01-.02-2010</t>
  </si>
  <si>
    <t>COORDINADOR DE PROGRAMA PRIMERA INFANCIA</t>
  </si>
  <si>
    <t>APOYO PSICOSOCIAL</t>
  </si>
  <si>
    <t>SULY MILENA CELIS GARCIA</t>
  </si>
  <si>
    <t>TRABAJADORA SOCIAL</t>
  </si>
  <si>
    <t>UNIVERSIDAD DE LA SALLE</t>
  </si>
  <si>
    <t>COMISARIA DE FAMILIA ALCALDIA MUNICIPAL VISTA HERMOSA META</t>
  </si>
  <si>
    <t>ASTRITH SAMIRA RIOS RODRIGUEZ</t>
  </si>
  <si>
    <t>UNIVERSDIAD NACIONAL ABIERTA Y A DISTANCIA</t>
  </si>
  <si>
    <t>PSICOPEDADOGA</t>
  </si>
  <si>
    <t>PSIOLOGA SOCIAL COMUNITARIA</t>
  </si>
  <si>
    <t xml:space="preserve">LA CARTA DE COMPROMISO SE RELACIONA PARA EL CARGO DE TRABAJO SOCIAL </t>
  </si>
  <si>
    <t>JHELENE SOLANGIE PAEZ MURCIA</t>
  </si>
  <si>
    <t>UNIMINUTO</t>
  </si>
  <si>
    <t>JEICY MAGNOLIA CRUZ SANCHEZ</t>
  </si>
  <si>
    <t>53'079.135</t>
  </si>
  <si>
    <t>ASOCIACION PROFESIONALES DE COLOMBIA</t>
  </si>
  <si>
    <t>YUDI ANGELICA RUBIO BARRERA</t>
  </si>
  <si>
    <t>UNIVERSIDAD COLEGIO MAYOR DE CUNDINAMARCA</t>
  </si>
  <si>
    <t>NINGUNA</t>
  </si>
  <si>
    <t>ALCALDIA MUNICIPAL DE SOACHA</t>
  </si>
  <si>
    <t>N.A</t>
  </si>
  <si>
    <t>CONTADORA PUBLICA</t>
  </si>
  <si>
    <t>NOHEMI MONTOYA CASTILLO</t>
  </si>
  <si>
    <t>LICENCIADA EN BIOLOGIA Y QUIMICA</t>
  </si>
  <si>
    <t>RECTORA DE INSTITUCION</t>
  </si>
  <si>
    <t>ASESORA PEDAGOGICA DEL PROGRAMA DE PRIMERA INFANCIA</t>
  </si>
  <si>
    <t>A LA FECHA</t>
  </si>
  <si>
    <t>AURA VICTORIA PARRAGA RAMIREZ</t>
  </si>
  <si>
    <t>UNIVERSIDAD DE BOYACA</t>
  </si>
  <si>
    <t>CONTADORA</t>
  </si>
  <si>
    <t>X</t>
  </si>
  <si>
    <t>NO SE ASIGNA PUNTAJE DEBIDO A QUE LA EXPERIENCIA ADICIONAL ES INFERIOR A 6 MESES</t>
  </si>
  <si>
    <t>CUMPLE PERFIL
SI /NO</t>
  </si>
  <si>
    <t>CUMPLE PROPORCION
SI /NO</t>
  </si>
  <si>
    <t>EVALUACIÓN TÉCNICA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</si>
</sst>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 #,##0.0_-;\-* #,##0.0_-;_-* &quot;-&quot;??_-;_-@_-"/>
    <numFmt numFmtId="171" formatCode="_-* #,##0_-;\-* #,##0_-;_-* &quot;-&quot;??_-;_-@_-"/>
    <numFmt numFmtId="172" formatCode="d/mm/yyyy;@"/>
  </numFmts>
  <fonts count="29" x14ac:knownFonts="1">
    <font>
      <sz val="11"/>
      <color theme="1"/>
      <name val="Calibri"/>
      <family val="2"/>
      <scheme val="minor"/>
    </font>
    <font>
      <sz val="11"/>
      <color theme="1"/>
      <name val="Calibri"/>
      <family val="2"/>
      <scheme val="minor"/>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b/>
      <sz val="18"/>
      <name val="Calibri"/>
      <family val="2"/>
    </font>
    <font>
      <sz val="18"/>
      <color theme="1"/>
      <name val="Calibri"/>
      <family val="2"/>
      <scheme val="minor"/>
    </font>
    <font>
      <sz val="18"/>
      <name val="Calibri"/>
      <family val="2"/>
    </font>
    <font>
      <sz val="18"/>
      <color rgb="FFFF0000"/>
      <name val="Calibri"/>
      <family val="2"/>
      <scheme val="minor"/>
    </font>
    <font>
      <b/>
      <sz val="18"/>
      <color theme="1"/>
      <name val="Calibri"/>
      <family val="2"/>
      <scheme val="minor"/>
    </font>
    <font>
      <i/>
      <sz val="18"/>
      <color rgb="FFFF0000"/>
      <name val="Calibri"/>
      <family val="2"/>
      <scheme val="minor"/>
    </font>
    <font>
      <sz val="18"/>
      <name val="Calibri"/>
      <family val="2"/>
      <scheme val="minor"/>
    </font>
    <font>
      <b/>
      <sz val="18"/>
      <name val="Calibri"/>
      <family val="2"/>
      <scheme val="minor"/>
    </font>
    <font>
      <b/>
      <sz val="18"/>
      <color indexed="9"/>
      <name val="Calibri"/>
      <family val="2"/>
    </font>
    <font>
      <sz val="18"/>
      <color indexed="8"/>
      <name val="Calibri"/>
      <family val="2"/>
    </font>
    <font>
      <sz val="18"/>
      <name val="Arial"/>
      <family val="2"/>
    </font>
    <font>
      <b/>
      <sz val="18"/>
      <color theme="1"/>
      <name val="Arial"/>
      <family val="2"/>
    </font>
    <font>
      <sz val="18"/>
      <color theme="1"/>
      <name val="Arial"/>
      <family val="2"/>
    </font>
  </fonts>
  <fills count="1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C00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s>
  <cellStyleXfs count="7">
    <xf numFmtId="0" fontId="0"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307">
    <xf numFmtId="0" fontId="0" fillId="0" borderId="0" xfId="0"/>
    <xf numFmtId="0" fontId="0" fillId="0" borderId="1" xfId="0" applyBorder="1"/>
    <xf numFmtId="0" fontId="2" fillId="0" borderId="0" xfId="0" applyFont="1" applyAlignment="1">
      <alignment horizontal="center" vertical="center"/>
    </xf>
    <xf numFmtId="0" fontId="3" fillId="0" borderId="0" xfId="0" applyFont="1" applyAlignment="1">
      <alignment horizontal="justify" vertical="center"/>
    </xf>
    <xf numFmtId="0" fontId="4" fillId="5" borderId="18" xfId="0" applyFont="1" applyFill="1" applyBorder="1" applyAlignment="1">
      <alignment horizontal="center" vertical="center" wrapText="1"/>
    </xf>
    <xf numFmtId="0" fontId="4" fillId="0" borderId="18" xfId="0" applyFont="1" applyBorder="1" applyAlignment="1">
      <alignment horizontal="center" vertical="center" wrapText="1"/>
    </xf>
    <xf numFmtId="0" fontId="4" fillId="6" borderId="1"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0" borderId="22" xfId="0" applyFont="1" applyBorder="1" applyAlignment="1">
      <alignment horizontal="center" vertical="center" wrapText="1"/>
    </xf>
    <xf numFmtId="0" fontId="5" fillId="7" borderId="22" xfId="0" applyFont="1" applyFill="1" applyBorder="1" applyAlignment="1">
      <alignment horizontal="justify" vertical="center" wrapText="1"/>
    </xf>
    <xf numFmtId="0" fontId="4" fillId="0" borderId="0" xfId="0" applyFont="1" applyBorder="1" applyAlignment="1">
      <alignment horizontal="center" vertical="center" wrapText="1"/>
    </xf>
    <xf numFmtId="0" fontId="10" fillId="0" borderId="0" xfId="0" applyFont="1" applyAlignment="1">
      <alignment horizontal="justify" vertical="center"/>
    </xf>
    <xf numFmtId="0" fontId="4" fillId="6" borderId="1" xfId="0" applyFont="1" applyFill="1" applyBorder="1" applyAlignment="1">
      <alignment horizontal="center" vertical="center" wrapText="1"/>
    </xf>
    <xf numFmtId="0" fontId="0" fillId="0" borderId="0" xfId="0"/>
    <xf numFmtId="0" fontId="6" fillId="7" borderId="0" xfId="0" applyFont="1" applyFill="1" applyAlignment="1">
      <alignment vertical="center"/>
    </xf>
    <xf numFmtId="0" fontId="7" fillId="7" borderId="27" xfId="0" applyFont="1" applyFill="1" applyBorder="1" applyAlignment="1">
      <alignment vertical="center"/>
    </xf>
    <xf numFmtId="0" fontId="7" fillId="7" borderId="28" xfId="0" applyFont="1" applyFill="1" applyBorder="1" applyAlignment="1">
      <alignment horizontal="center" vertical="center" wrapText="1"/>
    </xf>
    <xf numFmtId="0" fontId="8" fillId="0" borderId="29" xfId="0" applyFont="1" applyBorder="1" applyAlignment="1">
      <alignment vertical="center" wrapText="1"/>
    </xf>
    <xf numFmtId="0" fontId="8" fillId="0" borderId="28" xfId="0" applyFont="1" applyBorder="1" applyAlignment="1">
      <alignment vertical="center"/>
    </xf>
    <xf numFmtId="0" fontId="7" fillId="7" borderId="29" xfId="0" applyFont="1" applyFill="1" applyBorder="1" applyAlignment="1">
      <alignment vertical="center"/>
    </xf>
    <xf numFmtId="0" fontId="8" fillId="7" borderId="28" xfId="0" applyFont="1" applyFill="1" applyBorder="1" applyAlignment="1">
      <alignment vertical="center"/>
    </xf>
    <xf numFmtId="0" fontId="8" fillId="7" borderId="0" xfId="0" applyFont="1" applyFill="1" applyAlignment="1">
      <alignment vertical="center"/>
    </xf>
    <xf numFmtId="0" fontId="8" fillId="7" borderId="29" xfId="0" applyFont="1" applyFill="1" applyBorder="1" applyAlignment="1">
      <alignment vertical="center"/>
    </xf>
    <xf numFmtId="0" fontId="7" fillId="7" borderId="30" xfId="0" applyFont="1" applyFill="1" applyBorder="1" applyAlignment="1">
      <alignment vertical="center"/>
    </xf>
    <xf numFmtId="0" fontId="7" fillId="7" borderId="33" xfId="0" applyFont="1" applyFill="1" applyBorder="1" applyAlignment="1">
      <alignment vertical="center"/>
    </xf>
    <xf numFmtId="0" fontId="7" fillId="7" borderId="0" xfId="0" applyFont="1" applyFill="1" applyAlignment="1">
      <alignment horizontal="center" vertical="center"/>
    </xf>
    <xf numFmtId="0" fontId="7" fillId="7" borderId="29" xfId="0" applyFont="1" applyFill="1" applyBorder="1" applyAlignment="1">
      <alignment horizontal="center" vertical="center"/>
    </xf>
    <xf numFmtId="0" fontId="8" fillId="7" borderId="25" xfId="0" applyFont="1" applyFill="1" applyBorder="1" applyAlignment="1">
      <alignment vertical="center"/>
    </xf>
    <xf numFmtId="0" fontId="8" fillId="8" borderId="26" xfId="0" applyFont="1" applyFill="1" applyBorder="1" applyAlignment="1">
      <alignment vertical="center"/>
    </xf>
    <xf numFmtId="0" fontId="8" fillId="7" borderId="27" xfId="0" applyFont="1" applyFill="1" applyBorder="1" applyAlignment="1">
      <alignment vertical="center"/>
    </xf>
    <xf numFmtId="0" fontId="8" fillId="8" borderId="0" xfId="0" applyFont="1" applyFill="1" applyAlignment="1">
      <alignment vertical="center"/>
    </xf>
    <xf numFmtId="0" fontId="8" fillId="7" borderId="33" xfId="0" applyFont="1" applyFill="1" applyBorder="1" applyAlignment="1">
      <alignment vertical="center"/>
    </xf>
    <xf numFmtId="0" fontId="8" fillId="8" borderId="35" xfId="0" applyFont="1" applyFill="1" applyBorder="1" applyAlignment="1">
      <alignment vertical="center"/>
    </xf>
    <xf numFmtId="0" fontId="8" fillId="7" borderId="36" xfId="0" applyFont="1" applyFill="1" applyBorder="1" applyAlignment="1">
      <alignment vertical="center"/>
    </xf>
    <xf numFmtId="0" fontId="7" fillId="7" borderId="28" xfId="0" applyFont="1" applyFill="1" applyBorder="1" applyAlignment="1">
      <alignment vertical="center"/>
    </xf>
    <xf numFmtId="0" fontId="8" fillId="8" borderId="0" xfId="0" applyFont="1" applyFill="1" applyAlignment="1">
      <alignment horizontal="center" vertical="center"/>
    </xf>
    <xf numFmtId="0" fontId="8" fillId="8" borderId="35" xfId="0" applyFont="1" applyFill="1" applyBorder="1" applyAlignment="1">
      <alignment horizontal="center" vertical="center"/>
    </xf>
    <xf numFmtId="0" fontId="7" fillId="7" borderId="36" xfId="0" applyFont="1" applyFill="1" applyBorder="1" applyAlignment="1">
      <alignment horizontal="center" vertical="center"/>
    </xf>
    <xf numFmtId="0" fontId="7" fillId="7" borderId="0" xfId="0" applyFont="1" applyFill="1" applyAlignment="1">
      <alignment horizontal="right" vertical="center"/>
    </xf>
    <xf numFmtId="0" fontId="7" fillId="7" borderId="0" xfId="0" applyFont="1" applyFill="1" applyAlignment="1">
      <alignment vertical="center"/>
    </xf>
    <xf numFmtId="0" fontId="8" fillId="0" borderId="29" xfId="0" applyFont="1" applyBorder="1" applyAlignment="1">
      <alignment vertical="center"/>
    </xf>
    <xf numFmtId="0" fontId="8" fillId="7" borderId="35" xfId="0" applyFont="1" applyFill="1" applyBorder="1" applyAlignment="1">
      <alignment vertical="center" wrapText="1"/>
    </xf>
    <xf numFmtId="0" fontId="9" fillId="0" borderId="0" xfId="0" applyFont="1"/>
    <xf numFmtId="0" fontId="13" fillId="0" borderId="0" xfId="0" applyFont="1"/>
    <xf numFmtId="0" fontId="14" fillId="7" borderId="33" xfId="0" applyFont="1" applyFill="1" applyBorder="1" applyAlignment="1">
      <alignment vertical="center"/>
    </xf>
    <xf numFmtId="0" fontId="14" fillId="7" borderId="33" xfId="0" applyFont="1" applyFill="1" applyBorder="1" applyAlignment="1">
      <alignment horizontal="center" vertical="center"/>
    </xf>
    <xf numFmtId="0" fontId="14" fillId="7" borderId="33" xfId="0" applyFont="1" applyFill="1" applyBorder="1" applyAlignment="1">
      <alignment vertical="center" wrapText="1"/>
    </xf>
    <xf numFmtId="0" fontId="5" fillId="7" borderId="22" xfId="0" applyFont="1" applyFill="1" applyBorder="1" applyAlignment="1">
      <alignment horizontal="left" vertical="justify" wrapText="1"/>
    </xf>
    <xf numFmtId="0" fontId="5" fillId="7" borderId="23" xfId="0" applyFont="1" applyFill="1" applyBorder="1" applyAlignment="1">
      <alignment horizontal="left" vertical="justify" wrapText="1"/>
    </xf>
    <xf numFmtId="0" fontId="5"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5" fillId="7" borderId="22" xfId="0" applyFont="1" applyFill="1" applyBorder="1" applyAlignment="1">
      <alignment horizontal="center" vertical="justify" wrapText="1"/>
    </xf>
    <xf numFmtId="0" fontId="5" fillId="7" borderId="23" xfId="0" applyFont="1" applyFill="1" applyBorder="1" applyAlignment="1">
      <alignment horizontal="center" vertical="justify" wrapText="1"/>
    </xf>
    <xf numFmtId="0" fontId="5" fillId="7" borderId="24" xfId="0" applyFont="1" applyFill="1" applyBorder="1" applyAlignment="1">
      <alignment horizontal="center" vertical="justify" wrapText="1"/>
    </xf>
    <xf numFmtId="0" fontId="5" fillId="0" borderId="22" xfId="0" applyFont="1" applyBorder="1" applyAlignment="1">
      <alignment horizontal="left" vertical="justify" wrapText="1"/>
    </xf>
    <xf numFmtId="0" fontId="5" fillId="0" borderId="23" xfId="0" applyFont="1" applyBorder="1" applyAlignment="1">
      <alignment horizontal="left" vertical="justify" wrapText="1"/>
    </xf>
    <xf numFmtId="0" fontId="5" fillId="0" borderId="24" xfId="0" applyFont="1" applyBorder="1" applyAlignment="1">
      <alignment horizontal="left" vertical="justify" wrapText="1"/>
    </xf>
    <xf numFmtId="0" fontId="11" fillId="0" borderId="0" xfId="0" applyFont="1" applyAlignment="1">
      <alignment horizontal="center" vertical="center"/>
    </xf>
    <xf numFmtId="0" fontId="4" fillId="6" borderId="1" xfId="0" applyFont="1" applyFill="1" applyBorder="1" applyAlignment="1">
      <alignment horizontal="center" vertical="center" wrapText="1"/>
    </xf>
    <xf numFmtId="0" fontId="5" fillId="7" borderId="19" xfId="0" applyFont="1" applyFill="1" applyBorder="1" applyAlignment="1">
      <alignment horizontal="left" vertical="justify" wrapText="1"/>
    </xf>
    <xf numFmtId="0" fontId="5" fillId="7" borderId="20" xfId="0" applyFont="1" applyFill="1" applyBorder="1" applyAlignment="1">
      <alignment horizontal="left" vertical="justify" wrapText="1"/>
    </xf>
    <xf numFmtId="0" fontId="5" fillId="7" borderId="21" xfId="0" applyFont="1" applyFill="1" applyBorder="1" applyAlignment="1">
      <alignment horizontal="left" vertical="justify" wrapText="1"/>
    </xf>
    <xf numFmtId="0" fontId="12" fillId="10" borderId="0" xfId="0" applyFont="1" applyFill="1" applyAlignment="1">
      <alignment horizontal="center"/>
    </xf>
    <xf numFmtId="0" fontId="4" fillId="0" borderId="1" xfId="0" applyFont="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justify" vertical="center" wrapText="1"/>
    </xf>
    <xf numFmtId="0" fontId="4" fillId="5" borderId="1" xfId="0" applyFont="1" applyFill="1" applyBorder="1" applyAlignment="1">
      <alignment horizontal="center" vertical="center" wrapText="1"/>
    </xf>
    <xf numFmtId="0" fontId="0" fillId="0" borderId="1" xfId="0" applyBorder="1" applyAlignment="1">
      <alignment wrapText="1"/>
    </xf>
    <xf numFmtId="44" fontId="15" fillId="7" borderId="32" xfId="3" applyFont="1" applyFill="1" applyBorder="1" applyAlignment="1">
      <alignment horizontal="center" vertical="center" wrapText="1"/>
    </xf>
    <xf numFmtId="44" fontId="15" fillId="7" borderId="31" xfId="3" applyFont="1" applyFill="1" applyBorder="1" applyAlignment="1">
      <alignment horizontal="center" vertical="center" wrapText="1"/>
    </xf>
    <xf numFmtId="0" fontId="7" fillId="9" borderId="30" xfId="0" applyFont="1" applyFill="1" applyBorder="1" applyAlignment="1">
      <alignment horizontal="center" vertical="center"/>
    </xf>
    <xf numFmtId="0" fontId="7" fillId="9" borderId="32" xfId="0" applyFont="1" applyFill="1" applyBorder="1" applyAlignment="1">
      <alignment horizontal="center" vertical="center"/>
    </xf>
    <xf numFmtId="0" fontId="7" fillId="9" borderId="31" xfId="0" applyFont="1" applyFill="1" applyBorder="1" applyAlignment="1">
      <alignment horizontal="center" vertical="center"/>
    </xf>
    <xf numFmtId="0" fontId="14" fillId="7" borderId="32" xfId="0" applyFont="1" applyFill="1" applyBorder="1" applyAlignment="1">
      <alignment horizontal="center" vertical="center" wrapText="1"/>
    </xf>
    <xf numFmtId="0" fontId="14" fillId="7" borderId="31" xfId="0" applyFont="1" applyFill="1" applyBorder="1" applyAlignment="1">
      <alignment horizontal="center" vertical="center" wrapText="1"/>
    </xf>
    <xf numFmtId="0" fontId="7" fillId="7" borderId="25" xfId="0" applyFont="1" applyFill="1" applyBorder="1" applyAlignment="1">
      <alignment horizontal="center" vertical="center" wrapText="1"/>
    </xf>
    <xf numFmtId="0" fontId="7" fillId="7" borderId="26" xfId="0" applyFont="1" applyFill="1" applyBorder="1" applyAlignment="1">
      <alignment horizontal="center" vertical="center" wrapText="1"/>
    </xf>
    <xf numFmtId="0" fontId="7" fillId="7" borderId="0" xfId="0" applyFont="1" applyFill="1" applyAlignment="1">
      <alignment horizontal="center" vertical="center" wrapText="1"/>
    </xf>
    <xf numFmtId="0" fontId="8" fillId="7" borderId="32" xfId="0" applyFont="1" applyFill="1" applyBorder="1" applyAlignment="1">
      <alignment horizontal="center" vertical="center" wrapText="1"/>
    </xf>
    <xf numFmtId="0" fontId="8" fillId="7" borderId="31" xfId="0" applyFont="1" applyFill="1" applyBorder="1" applyAlignment="1">
      <alignment horizontal="center" vertical="center" wrapText="1"/>
    </xf>
    <xf numFmtId="0" fontId="15" fillId="7" borderId="32" xfId="0" applyFont="1" applyFill="1" applyBorder="1" applyAlignment="1">
      <alignment horizontal="center" vertical="center" wrapText="1"/>
    </xf>
    <xf numFmtId="0" fontId="15" fillId="7" borderId="31" xfId="0" applyFont="1" applyFill="1" applyBorder="1" applyAlignment="1">
      <alignment horizontal="center" vertical="center" wrapText="1"/>
    </xf>
    <xf numFmtId="0" fontId="0" fillId="0" borderId="28" xfId="0" applyBorder="1"/>
    <xf numFmtId="0" fontId="7" fillId="7" borderId="35" xfId="0" applyFont="1" applyFill="1" applyBorder="1" applyAlignment="1">
      <alignment vertical="center" wrapText="1"/>
    </xf>
    <xf numFmtId="0" fontId="7" fillId="7" borderId="34" xfId="0" applyFont="1" applyFill="1" applyBorder="1" applyAlignment="1">
      <alignment vertical="center" wrapText="1"/>
    </xf>
    <xf numFmtId="0" fontId="8" fillId="7" borderId="38" xfId="0" applyFont="1" applyFill="1" applyBorder="1" applyAlignment="1">
      <alignment vertical="center"/>
    </xf>
    <xf numFmtId="0" fontId="7" fillId="7" borderId="25" xfId="0" applyFont="1" applyFill="1" applyBorder="1" applyAlignment="1">
      <alignment vertical="center"/>
    </xf>
    <xf numFmtId="0" fontId="7" fillId="7" borderId="33" xfId="0" applyFont="1" applyFill="1" applyBorder="1" applyAlignment="1">
      <alignment vertical="center"/>
    </xf>
    <xf numFmtId="0" fontId="7" fillId="7" borderId="26" xfId="0" applyFont="1" applyFill="1" applyBorder="1" applyAlignment="1">
      <alignment vertical="center" wrapText="1"/>
    </xf>
    <xf numFmtId="0" fontId="7" fillId="7" borderId="37" xfId="0" applyFont="1" applyFill="1" applyBorder="1" applyAlignment="1">
      <alignment vertical="center" wrapText="1"/>
    </xf>
    <xf numFmtId="0" fontId="8" fillId="7" borderId="39" xfId="0" applyFont="1" applyFill="1" applyBorder="1" applyAlignment="1">
      <alignment vertical="center"/>
    </xf>
    <xf numFmtId="0" fontId="16" fillId="2" borderId="10" xfId="0" applyFont="1" applyFill="1" applyBorder="1" applyAlignment="1">
      <alignment horizontal="center" vertical="center"/>
    </xf>
    <xf numFmtId="0" fontId="16" fillId="2" borderId="0" xfId="0" applyFont="1" applyFill="1" applyBorder="1" applyAlignment="1">
      <alignment horizontal="center" vertical="center"/>
    </xf>
    <xf numFmtId="0" fontId="17" fillId="0" borderId="0" xfId="0" applyFont="1" applyAlignment="1">
      <alignment vertical="center"/>
    </xf>
    <xf numFmtId="0" fontId="17" fillId="0" borderId="0" xfId="0" applyFont="1" applyAlignment="1">
      <alignment horizontal="center" vertical="center"/>
    </xf>
    <xf numFmtId="0" fontId="18" fillId="0" borderId="6" xfId="0" applyFont="1" applyFill="1" applyBorder="1" applyAlignment="1">
      <alignment vertical="center"/>
    </xf>
    <xf numFmtId="0" fontId="16" fillId="3" borderId="8" xfId="0" applyFont="1" applyFill="1" applyBorder="1" applyAlignment="1" applyProtection="1">
      <alignment horizontal="left" vertical="center"/>
      <protection locked="0"/>
    </xf>
    <xf numFmtId="0" fontId="16" fillId="3" borderId="9" xfId="0" applyFont="1" applyFill="1" applyBorder="1" applyAlignment="1" applyProtection="1">
      <alignment horizontal="left" vertical="center"/>
      <protection locked="0"/>
    </xf>
    <xf numFmtId="0" fontId="16" fillId="3" borderId="8" xfId="0" applyFont="1" applyFill="1" applyBorder="1" applyAlignment="1" applyProtection="1">
      <alignment horizontal="left" vertical="center"/>
      <protection locked="0"/>
    </xf>
    <xf numFmtId="0" fontId="16" fillId="3" borderId="8" xfId="0" applyFont="1" applyFill="1" applyBorder="1" applyAlignment="1" applyProtection="1">
      <alignment horizontal="center" vertical="center"/>
      <protection locked="0"/>
    </xf>
    <xf numFmtId="0" fontId="16" fillId="3" borderId="9" xfId="0" applyFont="1" applyFill="1" applyBorder="1" applyAlignment="1" applyProtection="1">
      <alignment horizontal="left" vertical="center"/>
      <protection locked="0"/>
    </xf>
    <xf numFmtId="0" fontId="19" fillId="3" borderId="6" xfId="0" applyFont="1" applyFill="1" applyBorder="1" applyAlignment="1">
      <alignment horizontal="left" vertical="center"/>
    </xf>
    <xf numFmtId="0" fontId="17" fillId="3" borderId="6" xfId="0" applyFont="1" applyFill="1" applyBorder="1" applyAlignment="1">
      <alignment horizontal="left" vertical="center"/>
    </xf>
    <xf numFmtId="0" fontId="17" fillId="3" borderId="7" xfId="0" applyFont="1" applyFill="1" applyBorder="1" applyAlignment="1">
      <alignment horizontal="left" vertical="center"/>
    </xf>
    <xf numFmtId="0" fontId="16" fillId="3" borderId="8" xfId="0" applyFont="1" applyFill="1" applyBorder="1" applyAlignment="1" applyProtection="1">
      <alignment vertical="center"/>
      <protection locked="0"/>
    </xf>
    <xf numFmtId="0" fontId="16" fillId="3" borderId="9" xfId="0" applyFont="1" applyFill="1" applyBorder="1" applyAlignment="1" applyProtection="1">
      <alignment vertical="center"/>
      <protection locked="0"/>
    </xf>
    <xf numFmtId="0" fontId="18" fillId="0" borderId="7" xfId="0" applyFont="1" applyFill="1" applyBorder="1" applyAlignment="1">
      <alignment vertical="center"/>
    </xf>
    <xf numFmtId="15" fontId="17" fillId="0" borderId="7" xfId="0" applyNumberFormat="1" applyFont="1" applyFill="1" applyBorder="1" applyAlignment="1" applyProtection="1">
      <alignment horizontal="left" vertical="center"/>
      <protection locked="0"/>
    </xf>
    <xf numFmtId="0" fontId="16" fillId="0" borderId="8" xfId="0" applyFont="1" applyFill="1" applyBorder="1" applyAlignment="1" applyProtection="1">
      <alignment horizontal="left" vertical="center"/>
      <protection locked="0"/>
    </xf>
    <xf numFmtId="0" fontId="16" fillId="0" borderId="8" xfId="0" applyFont="1" applyFill="1" applyBorder="1" applyAlignment="1" applyProtection="1">
      <alignment horizontal="center" vertical="center"/>
      <protection locked="0"/>
    </xf>
    <xf numFmtId="0" fontId="16" fillId="0" borderId="9" xfId="0" applyFont="1" applyFill="1" applyBorder="1" applyAlignment="1" applyProtection="1">
      <alignment horizontal="left" vertical="center"/>
      <protection locked="0"/>
    </xf>
    <xf numFmtId="0" fontId="18" fillId="0" borderId="0" xfId="0" applyFont="1" applyFill="1" applyBorder="1" applyAlignment="1">
      <alignment vertical="center"/>
    </xf>
    <xf numFmtId="14" fontId="17" fillId="0" borderId="0" xfId="0" applyNumberFormat="1" applyFont="1" applyFill="1" applyBorder="1" applyAlignment="1" applyProtection="1">
      <alignment vertical="center"/>
      <protection locked="0"/>
    </xf>
    <xf numFmtId="0" fontId="16" fillId="0" borderId="0" xfId="0" applyFont="1" applyFill="1" applyBorder="1" applyAlignment="1" applyProtection="1">
      <alignment horizontal="left" vertical="center"/>
      <protection locked="0"/>
    </xf>
    <xf numFmtId="0" fontId="16" fillId="0" borderId="0" xfId="0" applyFont="1" applyFill="1" applyBorder="1" applyAlignment="1" applyProtection="1">
      <alignment horizontal="center" vertical="center"/>
      <protection locked="0"/>
    </xf>
    <xf numFmtId="0" fontId="20" fillId="0" borderId="0" xfId="0" applyFont="1" applyAlignment="1">
      <alignment horizontal="center" vertical="center"/>
    </xf>
    <xf numFmtId="0" fontId="16"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7" fillId="0" borderId="0" xfId="0" applyFont="1" applyFill="1" applyBorder="1" applyAlignment="1">
      <alignment vertical="center" wrapText="1"/>
    </xf>
    <xf numFmtId="0" fontId="19" fillId="3" borderId="6" xfId="0" applyFont="1" applyFill="1" applyBorder="1" applyAlignment="1">
      <alignment vertical="center"/>
    </xf>
    <xf numFmtId="0" fontId="17" fillId="3" borderId="6" xfId="0" applyFont="1" applyFill="1" applyBorder="1" applyAlignment="1">
      <alignment vertical="center"/>
    </xf>
    <xf numFmtId="0" fontId="17" fillId="3" borderId="7" xfId="0" applyFont="1" applyFill="1" applyBorder="1" applyAlignment="1">
      <alignment vertical="center"/>
    </xf>
    <xf numFmtId="167" fontId="17" fillId="0" borderId="0" xfId="0" applyNumberFormat="1" applyFont="1" applyFill="1" applyBorder="1" applyAlignment="1">
      <alignment horizontal="center" vertical="center"/>
    </xf>
    <xf numFmtId="167" fontId="17" fillId="0" borderId="0" xfId="0" applyNumberFormat="1" applyFont="1" applyFill="1" applyBorder="1" applyAlignment="1">
      <alignment vertical="center"/>
    </xf>
    <xf numFmtId="166" fontId="17" fillId="3" borderId="1" xfId="0" applyNumberFormat="1" applyFont="1" applyFill="1" applyBorder="1" applyAlignment="1">
      <alignment horizontal="right" vertical="center"/>
    </xf>
    <xf numFmtId="3" fontId="17" fillId="3" borderId="1" xfId="0" applyNumberFormat="1" applyFont="1" applyFill="1" applyBorder="1" applyAlignment="1">
      <alignment horizontal="right" vertical="center"/>
    </xf>
    <xf numFmtId="0" fontId="17" fillId="3" borderId="1" xfId="0" applyFont="1" applyFill="1" applyBorder="1" applyAlignment="1">
      <alignment vertical="center"/>
    </xf>
    <xf numFmtId="164" fontId="17" fillId="0" borderId="0" xfId="0" applyNumberFormat="1" applyFont="1" applyAlignment="1">
      <alignment horizontal="center" vertical="center"/>
    </xf>
    <xf numFmtId="0" fontId="17" fillId="0" borderId="0" xfId="0" applyFont="1" applyFill="1" applyBorder="1" applyAlignment="1">
      <alignment horizontal="center" vertical="center"/>
    </xf>
    <xf numFmtId="0" fontId="16" fillId="2" borderId="5" xfId="0" applyFont="1" applyFill="1" applyBorder="1" applyAlignment="1">
      <alignment horizontal="center" vertical="center" wrapText="1"/>
    </xf>
    <xf numFmtId="0" fontId="16" fillId="2" borderId="14" xfId="0" applyFont="1" applyFill="1" applyBorder="1" applyAlignment="1">
      <alignment horizontal="center" vertical="center" wrapText="1"/>
    </xf>
    <xf numFmtId="0" fontId="17" fillId="0" borderId="7" xfId="0" applyFont="1" applyBorder="1" applyAlignment="1">
      <alignment vertical="center"/>
    </xf>
    <xf numFmtId="0" fontId="17" fillId="2" borderId="1" xfId="0" applyFont="1" applyFill="1" applyBorder="1" applyAlignment="1">
      <alignment vertical="center" wrapText="1"/>
    </xf>
    <xf numFmtId="0" fontId="17" fillId="0" borderId="0" xfId="0" applyFont="1" applyBorder="1" applyAlignment="1">
      <alignment vertical="center"/>
    </xf>
    <xf numFmtId="0" fontId="17" fillId="0" borderId="7" xfId="0" applyFont="1" applyBorder="1" applyAlignment="1">
      <alignment horizontal="center" vertical="center" wrapText="1"/>
    </xf>
    <xf numFmtId="3" fontId="18" fillId="4" borderId="1" xfId="0" applyNumberFormat="1" applyFont="1" applyFill="1" applyBorder="1" applyAlignment="1">
      <alignment horizontal="right" vertical="center" wrapText="1"/>
    </xf>
    <xf numFmtId="167" fontId="17" fillId="0" borderId="0" xfId="0" applyNumberFormat="1" applyFont="1" applyBorder="1" applyAlignment="1">
      <alignment vertical="center"/>
    </xf>
    <xf numFmtId="0" fontId="20" fillId="0" borderId="0" xfId="0" applyFont="1" applyFill="1" applyBorder="1" applyAlignment="1">
      <alignment vertical="center" wrapText="1"/>
    </xf>
    <xf numFmtId="0" fontId="20" fillId="0" borderId="0" xfId="0" applyFont="1" applyFill="1" applyBorder="1" applyAlignment="1">
      <alignment horizontal="center" vertical="center" wrapText="1"/>
    </xf>
    <xf numFmtId="165" fontId="17" fillId="0" borderId="0" xfId="0" applyNumberFormat="1" applyFont="1" applyBorder="1" applyAlignment="1">
      <alignment horizontal="center" vertical="center"/>
    </xf>
    <xf numFmtId="165" fontId="17" fillId="0" borderId="0" xfId="0" applyNumberFormat="1" applyFont="1" applyBorder="1" applyAlignment="1">
      <alignment vertical="center"/>
    </xf>
    <xf numFmtId="0" fontId="17" fillId="0" borderId="0" xfId="0" applyFont="1" applyBorder="1" applyAlignment="1">
      <alignment horizontal="center" vertical="center" wrapText="1"/>
    </xf>
    <xf numFmtId="3" fontId="18" fillId="0" borderId="0" xfId="0" applyNumberFormat="1" applyFont="1" applyFill="1" applyBorder="1" applyAlignment="1">
      <alignment horizontal="right" vertical="center" wrapText="1"/>
    </xf>
    <xf numFmtId="166" fontId="17" fillId="0" borderId="0" xfId="0" applyNumberFormat="1" applyFont="1" applyFill="1" applyBorder="1" applyAlignment="1" applyProtection="1">
      <alignment vertical="center"/>
      <protection locked="0"/>
    </xf>
    <xf numFmtId="0" fontId="21" fillId="0" borderId="15" xfId="0" applyFont="1" applyBorder="1" applyAlignment="1">
      <alignment horizontal="center" vertical="center" wrapText="1"/>
    </xf>
    <xf numFmtId="0" fontId="20" fillId="0" borderId="0" xfId="0" applyFont="1" applyAlignment="1">
      <alignment vertical="center"/>
    </xf>
    <xf numFmtId="0" fontId="17" fillId="4" borderId="0" xfId="0" applyFont="1" applyFill="1" applyAlignment="1">
      <alignment horizontal="center" vertical="center" wrapText="1"/>
    </xf>
    <xf numFmtId="0" fontId="21" fillId="0" borderId="0" xfId="0" applyFont="1" applyBorder="1" applyAlignment="1">
      <alignment horizontal="center" vertical="center"/>
    </xf>
    <xf numFmtId="0" fontId="17" fillId="4" borderId="15" xfId="0" applyFont="1" applyFill="1" applyBorder="1" applyAlignment="1">
      <alignment horizontal="center" vertical="center" wrapText="1"/>
    </xf>
    <xf numFmtId="15" fontId="22" fillId="0" borderId="1" xfId="0" applyNumberFormat="1" applyFont="1" applyFill="1" applyBorder="1" applyAlignment="1" applyProtection="1">
      <alignment horizontal="center" vertical="center" wrapText="1"/>
      <protection locked="0"/>
    </xf>
    <xf numFmtId="0" fontId="20" fillId="2" borderId="11" xfId="0" applyFont="1" applyFill="1" applyBorder="1" applyAlignment="1">
      <alignment horizontal="center" vertical="center" wrapText="1"/>
    </xf>
    <xf numFmtId="2" fontId="20" fillId="2" borderId="11" xfId="0" applyNumberFormat="1" applyFont="1" applyFill="1" applyBorder="1" applyAlignment="1">
      <alignment horizontal="center" vertical="center" wrapText="1"/>
    </xf>
    <xf numFmtId="0" fontId="20" fillId="2" borderId="13" xfId="0" applyFont="1" applyFill="1" applyBorder="1" applyAlignment="1">
      <alignment horizontal="center" vertical="center" wrapText="1"/>
    </xf>
    <xf numFmtId="0" fontId="17" fillId="4" borderId="0" xfId="0" applyFont="1" applyFill="1" applyAlignment="1">
      <alignment horizontal="center" vertical="center" wrapText="1"/>
    </xf>
    <xf numFmtId="0" fontId="22" fillId="0" borderId="1" xfId="0" applyFont="1" applyFill="1" applyBorder="1" applyAlignment="1">
      <alignment horizontal="center" vertical="center" wrapText="1"/>
    </xf>
    <xf numFmtId="49" fontId="22" fillId="0" borderId="1" xfId="0" applyNumberFormat="1" applyFont="1" applyFill="1" applyBorder="1" applyAlignment="1" applyProtection="1">
      <alignment horizontal="left" vertical="center" wrapText="1"/>
      <protection locked="0"/>
    </xf>
    <xf numFmtId="0" fontId="22" fillId="0" borderId="1" xfId="0" applyFont="1" applyFill="1" applyBorder="1" applyAlignment="1" applyProtection="1">
      <alignment horizontal="center" vertical="center" wrapText="1"/>
      <protection locked="0"/>
    </xf>
    <xf numFmtId="9" fontId="22" fillId="0" borderId="1" xfId="0" applyNumberFormat="1" applyFont="1" applyFill="1" applyBorder="1" applyAlignment="1" applyProtection="1">
      <alignment horizontal="center" vertical="center" wrapText="1"/>
      <protection locked="0"/>
    </xf>
    <xf numFmtId="9" fontId="22" fillId="0" borderId="1" xfId="4" applyFont="1" applyFill="1" applyBorder="1" applyAlignment="1" applyProtection="1">
      <alignment horizontal="center" vertical="center" wrapText="1"/>
      <protection locked="0"/>
    </xf>
    <xf numFmtId="15" fontId="19" fillId="0" borderId="1" xfId="0" applyNumberFormat="1" applyFont="1" applyFill="1" applyBorder="1" applyAlignment="1" applyProtection="1">
      <alignment horizontal="center" vertical="center" wrapText="1"/>
      <protection locked="0"/>
    </xf>
    <xf numFmtId="170" fontId="22" fillId="12" borderId="1" xfId="1" applyNumberFormat="1" applyFont="1" applyFill="1" applyBorder="1" applyAlignment="1" applyProtection="1">
      <alignment horizontal="center" vertical="center" wrapText="1"/>
      <protection locked="0"/>
    </xf>
    <xf numFmtId="43" fontId="22" fillId="13" borderId="1" xfId="1" applyNumberFormat="1" applyFont="1" applyFill="1" applyBorder="1" applyAlignment="1" applyProtection="1">
      <alignment horizontal="center" vertical="center" wrapText="1"/>
      <protection locked="0"/>
    </xf>
    <xf numFmtId="1" fontId="22" fillId="0" borderId="1" xfId="0" applyNumberFormat="1" applyFont="1" applyFill="1" applyBorder="1" applyAlignment="1" applyProtection="1">
      <alignment horizontal="center" vertical="center" wrapText="1"/>
      <protection locked="0"/>
    </xf>
    <xf numFmtId="1" fontId="19" fillId="0" borderId="1" xfId="0" applyNumberFormat="1" applyFont="1" applyFill="1" applyBorder="1" applyAlignment="1" applyProtection="1">
      <alignment horizontal="center" vertical="center" wrapText="1"/>
      <protection locked="0"/>
    </xf>
    <xf numFmtId="168" fontId="22" fillId="0" borderId="1" xfId="1" applyNumberFormat="1" applyFont="1" applyFill="1" applyBorder="1" applyAlignment="1">
      <alignment horizontal="right" vertical="center" wrapText="1"/>
    </xf>
    <xf numFmtId="0" fontId="18" fillId="0" borderId="1" xfId="0" applyFont="1" applyFill="1" applyBorder="1" applyAlignment="1">
      <alignment horizontal="left" vertical="center" wrapText="1"/>
    </xf>
    <xf numFmtId="0" fontId="22" fillId="0" borderId="0" xfId="0" applyFont="1" applyFill="1" applyAlignment="1">
      <alignment horizontal="left" vertical="center" wrapText="1"/>
    </xf>
    <xf numFmtId="0" fontId="18" fillId="0" borderId="0" xfId="0" applyFont="1" applyFill="1" applyBorder="1" applyAlignment="1">
      <alignment horizontal="left" vertical="center" wrapText="1"/>
    </xf>
    <xf numFmtId="49" fontId="22" fillId="0" borderId="1" xfId="0" applyNumberFormat="1" applyFont="1" applyFill="1" applyBorder="1" applyAlignment="1" applyProtection="1">
      <alignment horizontal="center" vertical="center" wrapText="1"/>
      <protection locked="0"/>
    </xf>
    <xf numFmtId="43" fontId="22" fillId="12" borderId="1" xfId="1" applyNumberFormat="1" applyFont="1" applyFill="1" applyBorder="1" applyAlignment="1" applyProtection="1">
      <alignment horizontal="center" vertical="center" wrapText="1"/>
      <protection locked="0"/>
    </xf>
    <xf numFmtId="0" fontId="22" fillId="11" borderId="1" xfId="0" applyFont="1" applyFill="1" applyBorder="1" applyAlignment="1">
      <alignment horizontal="center" vertical="center" wrapText="1"/>
    </xf>
    <xf numFmtId="49" fontId="22" fillId="11" borderId="1" xfId="0" applyNumberFormat="1" applyFont="1" applyFill="1" applyBorder="1" applyAlignment="1" applyProtection="1">
      <alignment horizontal="left" vertical="center" wrapText="1"/>
      <protection locked="0"/>
    </xf>
    <xf numFmtId="0" fontId="22" fillId="11" borderId="1" xfId="0" applyFont="1" applyFill="1" applyBorder="1" applyAlignment="1" applyProtection="1">
      <alignment horizontal="center" vertical="center" wrapText="1"/>
      <protection locked="0"/>
    </xf>
    <xf numFmtId="49" fontId="22" fillId="11" borderId="1" xfId="0" applyNumberFormat="1" applyFont="1" applyFill="1" applyBorder="1" applyAlignment="1" applyProtection="1">
      <alignment horizontal="center" vertical="center" wrapText="1"/>
      <protection locked="0"/>
    </xf>
    <xf numFmtId="9" fontId="22" fillId="11" borderId="1" xfId="0" applyNumberFormat="1" applyFont="1" applyFill="1" applyBorder="1" applyAlignment="1" applyProtection="1">
      <alignment horizontal="center" vertical="center" wrapText="1"/>
      <protection locked="0"/>
    </xf>
    <xf numFmtId="15" fontId="22" fillId="11" borderId="1" xfId="0" applyNumberFormat="1" applyFont="1" applyFill="1" applyBorder="1" applyAlignment="1" applyProtection="1">
      <alignment horizontal="center" vertical="center" wrapText="1"/>
      <protection locked="0"/>
    </xf>
    <xf numFmtId="170" fontId="22" fillId="11" borderId="1" xfId="0" applyNumberFormat="1" applyFont="1" applyFill="1" applyBorder="1" applyAlignment="1" applyProtection="1">
      <alignment horizontal="center" vertical="center" wrapText="1"/>
      <protection locked="0"/>
    </xf>
    <xf numFmtId="171" fontId="22" fillId="11" borderId="1" xfId="0" applyNumberFormat="1" applyFont="1" applyFill="1" applyBorder="1" applyAlignment="1" applyProtection="1">
      <alignment horizontal="center" vertical="center" wrapText="1"/>
      <protection locked="0"/>
    </xf>
    <xf numFmtId="43" fontId="22" fillId="11" borderId="1" xfId="0" applyNumberFormat="1" applyFont="1" applyFill="1" applyBorder="1" applyAlignment="1" applyProtection="1">
      <alignment horizontal="center" vertical="center" wrapText="1"/>
      <protection locked="0"/>
    </xf>
    <xf numFmtId="2" fontId="23" fillId="11" borderId="1" xfId="0" applyNumberFormat="1" applyFont="1" applyFill="1" applyBorder="1" applyAlignment="1" applyProtection="1">
      <alignment horizontal="center" vertical="center" wrapText="1"/>
      <protection locked="0"/>
    </xf>
    <xf numFmtId="1" fontId="23" fillId="11" borderId="1" xfId="0" applyNumberFormat="1" applyFont="1" applyFill="1" applyBorder="1" applyAlignment="1" applyProtection="1">
      <alignment horizontal="center" vertical="center" wrapText="1"/>
      <protection locked="0"/>
    </xf>
    <xf numFmtId="168" fontId="22" fillId="11" borderId="1" xfId="1" applyNumberFormat="1" applyFont="1" applyFill="1" applyBorder="1" applyAlignment="1">
      <alignment horizontal="right" vertical="center" wrapText="1"/>
    </xf>
    <xf numFmtId="0" fontId="22" fillId="11" borderId="1" xfId="0" applyFont="1" applyFill="1" applyBorder="1" applyAlignment="1">
      <alignment horizontal="left" vertical="center" wrapText="1"/>
    </xf>
    <xf numFmtId="0" fontId="22" fillId="11" borderId="0" xfId="0" applyFont="1" applyFill="1" applyAlignment="1">
      <alignment horizontal="left" vertical="center" wrapText="1"/>
    </xf>
    <xf numFmtId="0" fontId="17" fillId="0" borderId="0" xfId="0" applyFont="1" applyFill="1" applyAlignment="1">
      <alignment vertical="center"/>
    </xf>
    <xf numFmtId="167" fontId="17" fillId="0" borderId="0" xfId="0" applyNumberFormat="1" applyFont="1" applyFill="1" applyAlignment="1">
      <alignment vertical="center"/>
    </xf>
    <xf numFmtId="0" fontId="17" fillId="0" borderId="0" xfId="0" applyFont="1" applyFill="1" applyAlignment="1">
      <alignment horizontal="center" vertical="center"/>
    </xf>
    <xf numFmtId="0" fontId="20" fillId="0" borderId="13" xfId="0" applyFont="1" applyFill="1" applyBorder="1" applyAlignment="1">
      <alignment horizontal="center" vertical="center"/>
    </xf>
    <xf numFmtId="0" fontId="20" fillId="0" borderId="1" xfId="0" applyFont="1" applyFill="1" applyBorder="1" applyAlignment="1">
      <alignment horizontal="center" vertical="center"/>
    </xf>
    <xf numFmtId="43" fontId="17" fillId="0" borderId="0" xfId="0" applyNumberFormat="1" applyFont="1" applyFill="1" applyAlignment="1">
      <alignment vertical="center"/>
    </xf>
    <xf numFmtId="0" fontId="20" fillId="0" borderId="4" xfId="0" applyFont="1" applyFill="1" applyBorder="1" applyAlignment="1">
      <alignment horizontal="center" vertical="center"/>
    </xf>
    <xf numFmtId="0" fontId="20" fillId="0" borderId="1" xfId="0" applyFont="1" applyFill="1" applyBorder="1" applyAlignment="1">
      <alignment horizontal="center" vertical="center"/>
    </xf>
    <xf numFmtId="169" fontId="20" fillId="0" borderId="1" xfId="0" applyNumberFormat="1" applyFont="1" applyFill="1" applyBorder="1" applyAlignment="1">
      <alignment horizontal="center" vertical="center"/>
    </xf>
    <xf numFmtId="0" fontId="20" fillId="0" borderId="1" xfId="0" applyFont="1" applyFill="1" applyBorder="1" applyAlignment="1">
      <alignment vertical="center"/>
    </xf>
    <xf numFmtId="43" fontId="17" fillId="0" borderId="1" xfId="1" applyFont="1" applyFill="1" applyBorder="1" applyAlignment="1">
      <alignment vertical="center"/>
    </xf>
    <xf numFmtId="0" fontId="17" fillId="0" borderId="1" xfId="0" applyFont="1" applyFill="1" applyBorder="1" applyAlignment="1">
      <alignment horizontal="center" vertical="center"/>
    </xf>
    <xf numFmtId="0" fontId="17" fillId="0" borderId="1" xfId="0" applyFont="1" applyFill="1" applyBorder="1" applyAlignment="1">
      <alignment vertical="center"/>
    </xf>
    <xf numFmtId="0" fontId="24" fillId="0" borderId="0" xfId="0" applyFont="1" applyFill="1" applyBorder="1" applyAlignment="1">
      <alignment horizontal="left" vertical="center"/>
    </xf>
    <xf numFmtId="0" fontId="24" fillId="0" borderId="0" xfId="0" applyFont="1" applyFill="1" applyBorder="1" applyAlignment="1">
      <alignment horizontal="center" vertical="center"/>
    </xf>
    <xf numFmtId="49" fontId="17" fillId="0" borderId="1" xfId="0" applyNumberFormat="1" applyFont="1" applyFill="1" applyBorder="1" applyAlignment="1">
      <alignment horizontal="center" vertical="center"/>
    </xf>
    <xf numFmtId="0" fontId="25" fillId="0" borderId="0" xfId="0" applyFont="1" applyFill="1" applyBorder="1" applyAlignment="1">
      <alignment horizontal="center" vertical="center" wrapText="1"/>
    </xf>
    <xf numFmtId="0" fontId="18" fillId="0" borderId="0" xfId="0" applyFont="1" applyFill="1" applyAlignment="1">
      <alignment horizontal="left" vertical="center" wrapText="1"/>
    </xf>
    <xf numFmtId="0" fontId="16" fillId="2" borderId="6" xfId="0" applyFont="1" applyFill="1" applyBorder="1" applyAlignment="1">
      <alignment horizontal="center" vertical="center"/>
    </xf>
    <xf numFmtId="0" fontId="20" fillId="2" borderId="1" xfId="0" applyFont="1" applyFill="1" applyBorder="1" applyAlignment="1">
      <alignment horizontal="center" vertical="center" wrapText="1"/>
    </xf>
    <xf numFmtId="0" fontId="20" fillId="2" borderId="1" xfId="0" applyFont="1" applyFill="1" applyBorder="1" applyAlignment="1">
      <alignment horizontal="center" wrapText="1"/>
    </xf>
    <xf numFmtId="0" fontId="20" fillId="2" borderId="5" xfId="0" applyFont="1" applyFill="1" applyBorder="1" applyAlignment="1">
      <alignment horizontal="center" wrapText="1"/>
    </xf>
    <xf numFmtId="0" fontId="20" fillId="2" borderId="5" xfId="0" applyFont="1" applyFill="1" applyBorder="1" applyAlignment="1">
      <alignment horizontal="center" vertical="center" wrapText="1"/>
    </xf>
    <xf numFmtId="0" fontId="20" fillId="2" borderId="14" xfId="0" applyFont="1" applyFill="1" applyBorder="1" applyAlignment="1">
      <alignment horizontal="center" vertical="center" wrapText="1"/>
    </xf>
    <xf numFmtId="0" fontId="17" fillId="0" borderId="1" xfId="0" applyFont="1" applyBorder="1" applyAlignment="1"/>
    <xf numFmtId="0" fontId="17" fillId="0" borderId="1" xfId="0" applyFont="1" applyFill="1" applyBorder="1"/>
    <xf numFmtId="0" fontId="17" fillId="0" borderId="1" xfId="0" applyFont="1" applyFill="1" applyBorder="1" applyAlignment="1">
      <alignment horizontal="center"/>
    </xf>
    <xf numFmtId="0" fontId="17" fillId="0" borderId="1" xfId="0" applyFont="1" applyFill="1" applyBorder="1" applyAlignment="1"/>
    <xf numFmtId="0" fontId="17" fillId="0" borderId="1" xfId="0" applyFont="1" applyBorder="1" applyAlignment="1">
      <alignment vertical="center"/>
    </xf>
    <xf numFmtId="0" fontId="17" fillId="13" borderId="1" xfId="0" applyFont="1" applyFill="1" applyBorder="1" applyAlignment="1">
      <alignment vertical="center"/>
    </xf>
    <xf numFmtId="0" fontId="17" fillId="0" borderId="5" xfId="0" applyFont="1" applyBorder="1" applyAlignment="1">
      <alignment horizontal="center" vertical="center"/>
    </xf>
    <xf numFmtId="0" fontId="17" fillId="0" borderId="14" xfId="0" applyFont="1" applyBorder="1" applyAlignment="1">
      <alignment horizontal="center" vertical="center"/>
    </xf>
    <xf numFmtId="0" fontId="17" fillId="0" borderId="1" xfId="0" applyFont="1" applyBorder="1" applyAlignment="1">
      <alignment horizontal="center" vertical="center"/>
    </xf>
    <xf numFmtId="0" fontId="16" fillId="2" borderId="7"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9" xfId="0" applyFont="1" applyFill="1" applyBorder="1" applyAlignment="1">
      <alignment horizontal="center" vertical="center"/>
    </xf>
    <xf numFmtId="0" fontId="20" fillId="2" borderId="13" xfId="0" applyFont="1" applyFill="1" applyBorder="1" applyAlignment="1">
      <alignment horizontal="center" vertical="center" wrapText="1"/>
    </xf>
    <xf numFmtId="0" fontId="20" fillId="2" borderId="40" xfId="0" applyFont="1" applyFill="1" applyBorder="1" applyAlignment="1">
      <alignment horizontal="center" vertical="center" wrapText="1"/>
    </xf>
    <xf numFmtId="0" fontId="20" fillId="2" borderId="42" xfId="0" applyFont="1" applyFill="1" applyBorder="1" applyAlignment="1">
      <alignment horizontal="center" vertical="center" wrapText="1"/>
    </xf>
    <xf numFmtId="0" fontId="20" fillId="2" borderId="4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41" xfId="0" applyFont="1" applyFill="1" applyBorder="1" applyAlignment="1">
      <alignment horizontal="center" vertical="center" wrapText="1"/>
    </xf>
    <xf numFmtId="0" fontId="20" fillId="2" borderId="44" xfId="0" applyFont="1" applyFill="1" applyBorder="1" applyAlignment="1">
      <alignment horizontal="center" vertical="center" wrapText="1"/>
    </xf>
    <xf numFmtId="0" fontId="17" fillId="0" borderId="1" xfId="0" applyFont="1" applyBorder="1" applyAlignment="1">
      <alignment wrapText="1"/>
    </xf>
    <xf numFmtId="0" fontId="17" fillId="0" borderId="1" xfId="0" applyFont="1" applyBorder="1" applyAlignment="1">
      <alignment horizontal="center" vertical="center" wrapText="1"/>
    </xf>
    <xf numFmtId="3" fontId="17" fillId="0" borderId="1" xfId="0" applyNumberFormat="1" applyFont="1" applyBorder="1" applyAlignment="1">
      <alignment horizontal="center" vertical="center"/>
    </xf>
    <xf numFmtId="172" fontId="17" fillId="0" borderId="1" xfId="0" applyNumberFormat="1" applyFont="1" applyBorder="1" applyAlignment="1">
      <alignment vertical="center"/>
    </xf>
    <xf numFmtId="0" fontId="17" fillId="0" borderId="1" xfId="0" applyFont="1" applyBorder="1" applyAlignment="1">
      <alignment vertical="center" wrapText="1"/>
    </xf>
    <xf numFmtId="0" fontId="17" fillId="0" borderId="1" xfId="0" applyFont="1" applyBorder="1" applyAlignment="1">
      <alignment horizontal="center" vertical="center"/>
    </xf>
    <xf numFmtId="14" fontId="17" fillId="0" borderId="1" xfId="0" applyNumberFormat="1" applyFont="1" applyBorder="1" applyAlignment="1"/>
    <xf numFmtId="172" fontId="17" fillId="0" borderId="1" xfId="0" applyNumberFormat="1" applyFont="1" applyFill="1" applyBorder="1" applyAlignment="1"/>
    <xf numFmtId="0" fontId="17" fillId="0" borderId="1" xfId="0" applyFont="1" applyFill="1" applyBorder="1" applyAlignment="1">
      <alignment wrapText="1"/>
    </xf>
    <xf numFmtId="0" fontId="17" fillId="0" borderId="1" xfId="0" applyFont="1" applyBorder="1" applyAlignment="1">
      <alignment horizontal="center" wrapText="1"/>
    </xf>
    <xf numFmtId="14" fontId="17" fillId="0" borderId="1" xfId="0" applyNumberFormat="1" applyFont="1" applyBorder="1" applyAlignment="1">
      <alignment horizontal="center"/>
    </xf>
    <xf numFmtId="0" fontId="17" fillId="0" borderId="5" xfId="0" applyFont="1" applyBorder="1" applyAlignment="1">
      <alignment horizontal="center" vertical="center" wrapText="1"/>
    </xf>
    <xf numFmtId="0" fontId="17" fillId="0" borderId="14" xfId="0" applyFont="1" applyBorder="1" applyAlignment="1">
      <alignment horizontal="center" vertical="center" wrapText="1"/>
    </xf>
    <xf numFmtId="14" fontId="17" fillId="0" borderId="1" xfId="0" applyNumberFormat="1" applyFont="1" applyBorder="1" applyAlignment="1">
      <alignment wrapText="1"/>
    </xf>
    <xf numFmtId="0" fontId="17" fillId="0" borderId="13" xfId="0" applyFont="1" applyBorder="1" applyAlignment="1">
      <alignment wrapText="1"/>
    </xf>
    <xf numFmtId="0" fontId="17" fillId="0" borderId="13" xfId="0" applyFont="1" applyBorder="1" applyAlignment="1">
      <alignment horizontal="center" vertical="center" wrapText="1"/>
    </xf>
    <xf numFmtId="3" fontId="17" fillId="0" borderId="13" xfId="0" applyNumberFormat="1" applyFont="1" applyBorder="1" applyAlignment="1">
      <alignment horizontal="center" vertical="center"/>
    </xf>
    <xf numFmtId="0" fontId="17" fillId="0" borderId="13" xfId="0" applyFont="1" applyBorder="1" applyAlignment="1">
      <alignment horizontal="center" wrapText="1"/>
    </xf>
    <xf numFmtId="14" fontId="17" fillId="0" borderId="13" xfId="0" applyNumberFormat="1" applyFont="1" applyBorder="1" applyAlignment="1">
      <alignment horizontal="center"/>
    </xf>
    <xf numFmtId="0" fontId="17" fillId="0" borderId="13" xfId="0" applyFont="1" applyFill="1" applyBorder="1" applyAlignment="1">
      <alignment horizontal="center"/>
    </xf>
    <xf numFmtId="172" fontId="17" fillId="0" borderId="13" xfId="0" applyNumberFormat="1" applyFont="1" applyBorder="1" applyAlignment="1">
      <alignment vertical="center"/>
    </xf>
    <xf numFmtId="0" fontId="17" fillId="0" borderId="13" xfId="0" applyFont="1" applyBorder="1" applyAlignment="1">
      <alignment vertical="center"/>
    </xf>
    <xf numFmtId="0" fontId="17" fillId="0" borderId="13" xfId="0" applyFont="1" applyBorder="1" applyAlignment="1">
      <alignment horizontal="center" vertical="center"/>
    </xf>
    <xf numFmtId="0" fontId="17" fillId="0" borderId="42" xfId="0" applyFont="1" applyBorder="1" applyAlignment="1">
      <alignment horizontal="center" vertical="center" wrapText="1"/>
    </xf>
    <xf numFmtId="0" fontId="17" fillId="0" borderId="43" xfId="0" applyFont="1" applyBorder="1" applyAlignment="1">
      <alignment horizontal="center" vertical="center" wrapText="1"/>
    </xf>
    <xf numFmtId="14" fontId="17" fillId="0" borderId="1" xfId="0" applyNumberFormat="1" applyFont="1" applyBorder="1" applyAlignment="1">
      <alignment vertical="center"/>
    </xf>
    <xf numFmtId="0" fontId="17" fillId="0" borderId="1" xfId="0" applyFont="1" applyBorder="1" applyAlignment="1">
      <alignment horizontal="center" vertical="center" wrapText="1"/>
    </xf>
    <xf numFmtId="0" fontId="17" fillId="0" borderId="0" xfId="0" applyFont="1" applyBorder="1" applyAlignment="1">
      <alignment wrapText="1"/>
    </xf>
    <xf numFmtId="0" fontId="17" fillId="0" borderId="0" xfId="0" applyFont="1" applyBorder="1" applyAlignment="1"/>
    <xf numFmtId="0" fontId="17" fillId="0" borderId="0" xfId="0" applyFont="1" applyBorder="1" applyAlignment="1">
      <alignment horizontal="center" vertical="center"/>
    </xf>
    <xf numFmtId="0" fontId="17" fillId="0" borderId="0" xfId="0" applyFont="1" applyFill="1" applyBorder="1"/>
    <xf numFmtId="0" fontId="17" fillId="0" borderId="0" xfId="0" applyFont="1" applyBorder="1"/>
    <xf numFmtId="0" fontId="17" fillId="0" borderId="0" xfId="0" applyFont="1" applyFill="1" applyBorder="1" applyAlignment="1"/>
    <xf numFmtId="0" fontId="20" fillId="2" borderId="11" xfId="1" applyNumberFormat="1" applyFont="1" applyFill="1" applyBorder="1" applyAlignment="1">
      <alignment horizontal="center" vertical="center" wrapText="1"/>
    </xf>
    <xf numFmtId="0" fontId="22" fillId="0" borderId="1" xfId="1" applyNumberFormat="1" applyFont="1" applyFill="1" applyBorder="1" applyAlignment="1" applyProtection="1">
      <alignment horizontal="center" vertical="center" wrapText="1"/>
      <protection locked="0"/>
    </xf>
    <xf numFmtId="14" fontId="22" fillId="0" borderId="1" xfId="0" applyNumberFormat="1" applyFont="1" applyFill="1" applyBorder="1" applyAlignment="1" applyProtection="1">
      <alignment horizontal="center" vertical="center" wrapText="1"/>
      <protection locked="0"/>
    </xf>
    <xf numFmtId="2" fontId="22" fillId="0" borderId="1" xfId="0" applyNumberFormat="1" applyFont="1" applyFill="1" applyBorder="1" applyAlignment="1" applyProtection="1">
      <alignment horizontal="center" vertical="center" wrapText="1"/>
      <protection locked="0"/>
    </xf>
    <xf numFmtId="2" fontId="23" fillId="0" borderId="1" xfId="0" applyNumberFormat="1" applyFont="1" applyFill="1" applyBorder="1" applyAlignment="1" applyProtection="1">
      <alignment horizontal="center" vertical="center" wrapText="1"/>
      <protection locked="0"/>
    </xf>
    <xf numFmtId="49" fontId="23" fillId="0" borderId="1" xfId="0" applyNumberFormat="1" applyFont="1" applyFill="1" applyBorder="1" applyAlignment="1" applyProtection="1">
      <alignment horizontal="center" vertical="center" wrapText="1"/>
      <protection locked="0"/>
    </xf>
    <xf numFmtId="0" fontId="22" fillId="0" borderId="1" xfId="0" applyFont="1" applyFill="1" applyBorder="1" applyAlignment="1">
      <alignment horizontal="left" vertical="center" wrapText="1"/>
    </xf>
    <xf numFmtId="43" fontId="17" fillId="2" borderId="1" xfId="1" applyFont="1" applyFill="1" applyBorder="1" applyAlignment="1">
      <alignment horizontal="center" vertical="center"/>
    </xf>
    <xf numFmtId="0" fontId="20" fillId="2" borderId="16" xfId="0" applyFont="1" applyFill="1" applyBorder="1" applyAlignment="1">
      <alignment horizontal="center" vertical="center"/>
    </xf>
    <xf numFmtId="0" fontId="20" fillId="2" borderId="16"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17" fillId="0" borderId="2" xfId="0" applyFont="1" applyFill="1" applyBorder="1" applyAlignment="1">
      <alignment horizontal="center" vertical="center"/>
    </xf>
    <xf numFmtId="0" fontId="17" fillId="0" borderId="16" xfId="0" applyFont="1" applyFill="1" applyBorder="1" applyAlignment="1">
      <alignment horizontal="center" vertical="center"/>
    </xf>
    <xf numFmtId="0" fontId="17" fillId="0" borderId="45" xfId="0" applyFont="1" applyBorder="1" applyAlignment="1">
      <alignment horizontal="center" vertical="center" wrapText="1"/>
    </xf>
    <xf numFmtId="0" fontId="17" fillId="0" borderId="12" xfId="0" applyFont="1" applyFill="1" applyBorder="1" applyAlignment="1">
      <alignment horizontal="center" vertical="center"/>
    </xf>
    <xf numFmtId="0" fontId="17" fillId="0" borderId="3" xfId="0" applyFont="1" applyFill="1" applyBorder="1" applyAlignment="1">
      <alignment horizontal="center" vertical="center"/>
    </xf>
    <xf numFmtId="0" fontId="17" fillId="0" borderId="17" xfId="0" applyFont="1" applyFill="1" applyBorder="1" applyAlignment="1">
      <alignment horizontal="center" vertical="center"/>
    </xf>
    <xf numFmtId="0" fontId="20" fillId="2" borderId="5" xfId="0" applyFont="1" applyFill="1" applyBorder="1" applyAlignment="1">
      <alignment horizontal="center" vertical="center" wrapText="1"/>
    </xf>
    <xf numFmtId="0" fontId="20" fillId="2" borderId="40" xfId="0" applyFont="1" applyFill="1" applyBorder="1" applyAlignment="1">
      <alignment horizontal="center" vertical="center" wrapText="1"/>
    </xf>
    <xf numFmtId="0" fontId="20" fillId="2" borderId="14" xfId="0" applyFont="1" applyFill="1" applyBorder="1" applyAlignment="1">
      <alignment horizontal="center" vertical="center" wrapText="1"/>
    </xf>
    <xf numFmtId="0" fontId="20" fillId="0" borderId="1" xfId="0" applyFont="1" applyFill="1" applyBorder="1" applyAlignment="1">
      <alignment horizontal="center" vertical="center" wrapText="1"/>
    </xf>
    <xf numFmtId="14" fontId="20" fillId="0" borderId="1" xfId="0" applyNumberFormat="1" applyFont="1" applyFill="1" applyBorder="1" applyAlignment="1">
      <alignment horizontal="center" vertical="center" wrapText="1"/>
    </xf>
    <xf numFmtId="14" fontId="17" fillId="0" borderId="1" xfId="0" applyNumberFormat="1" applyFont="1" applyFill="1" applyBorder="1" applyAlignment="1">
      <alignment horizontal="center" vertical="center" wrapText="1"/>
    </xf>
    <xf numFmtId="14" fontId="17" fillId="0" borderId="0" xfId="0" applyNumberFormat="1" applyFont="1" applyAlignment="1">
      <alignment horizontal="center" vertical="center"/>
    </xf>
    <xf numFmtId="0" fontId="17" fillId="0" borderId="1" xfId="0" applyFont="1" applyFill="1" applyBorder="1" applyAlignment="1">
      <alignment horizontal="center" vertical="center" wrapText="1"/>
    </xf>
    <xf numFmtId="17" fontId="17" fillId="0" borderId="1" xfId="0" applyNumberFormat="1" applyFont="1" applyFill="1" applyBorder="1" applyAlignment="1">
      <alignment horizontal="center" vertical="center"/>
    </xf>
    <xf numFmtId="0" fontId="20" fillId="2" borderId="1" xfId="0" applyFont="1" applyFill="1" applyBorder="1" applyAlignment="1">
      <alignment horizontal="center" vertical="center"/>
    </xf>
    <xf numFmtId="0" fontId="20" fillId="2" borderId="0" xfId="0" applyFont="1" applyFill="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center" wrapText="1"/>
    </xf>
    <xf numFmtId="0" fontId="20" fillId="0" borderId="13" xfId="0" applyFont="1" applyBorder="1" applyAlignment="1">
      <alignment horizontal="center" vertical="center"/>
    </xf>
    <xf numFmtId="0" fontId="20" fillId="0" borderId="0" xfId="0" applyFont="1" applyBorder="1" applyAlignment="1">
      <alignment horizontal="center" vertical="center"/>
    </xf>
    <xf numFmtId="0" fontId="20" fillId="0" borderId="12" xfId="0" applyFont="1" applyBorder="1" applyAlignment="1">
      <alignment horizontal="center" vertical="center"/>
    </xf>
    <xf numFmtId="0" fontId="20" fillId="0" borderId="4" xfId="0" applyFont="1" applyBorder="1" applyAlignment="1">
      <alignment horizontal="center" vertical="center"/>
    </xf>
    <xf numFmtId="0" fontId="17" fillId="0" borderId="0" xfId="0" applyFont="1"/>
    <xf numFmtId="0" fontId="27" fillId="2" borderId="1" xfId="0" applyFont="1" applyFill="1" applyBorder="1" applyAlignment="1">
      <alignment horizontal="center" vertical="center" wrapText="1"/>
    </xf>
    <xf numFmtId="0" fontId="28" fillId="0" borderId="1" xfId="0" applyFont="1" applyBorder="1" applyAlignment="1">
      <alignment horizontal="justify" vertical="center" wrapText="1"/>
    </xf>
    <xf numFmtId="0" fontId="28" fillId="0" borderId="1" xfId="0" applyFont="1" applyBorder="1" applyAlignment="1">
      <alignment horizontal="center" vertical="center" wrapText="1"/>
    </xf>
    <xf numFmtId="0" fontId="17" fillId="0" borderId="13" xfId="0" applyFont="1" applyBorder="1" applyAlignment="1">
      <alignment horizontal="center" vertical="center"/>
    </xf>
    <xf numFmtId="0" fontId="17" fillId="0" borderId="4" xfId="0" applyFont="1" applyBorder="1" applyAlignment="1">
      <alignment horizontal="center" vertical="center"/>
    </xf>
    <xf numFmtId="0" fontId="20" fillId="0" borderId="0" xfId="0" applyFont="1" applyAlignment="1">
      <alignment horizontal="center"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9">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67" t="s">
        <v>87</v>
      </c>
      <c r="B2" s="67"/>
      <c r="C2" s="67"/>
      <c r="D2" s="67"/>
      <c r="E2" s="67"/>
      <c r="F2" s="67"/>
      <c r="G2" s="67"/>
      <c r="H2" s="67"/>
      <c r="I2" s="67"/>
      <c r="J2" s="67"/>
      <c r="K2" s="67"/>
      <c r="L2" s="67"/>
    </row>
    <row r="4" spans="1:12" ht="16.5" x14ac:dyDescent="0.25">
      <c r="A4" s="69" t="s">
        <v>58</v>
      </c>
      <c r="B4" s="69"/>
      <c r="C4" s="69"/>
      <c r="D4" s="69"/>
      <c r="E4" s="69"/>
      <c r="F4" s="69"/>
      <c r="G4" s="69"/>
      <c r="H4" s="69"/>
      <c r="I4" s="69"/>
      <c r="J4" s="69"/>
      <c r="K4" s="69"/>
      <c r="L4" s="69"/>
    </row>
    <row r="5" spans="1:12" ht="16.5" x14ac:dyDescent="0.25">
      <c r="A5" s="2"/>
    </row>
    <row r="6" spans="1:12" ht="16.5" x14ac:dyDescent="0.25">
      <c r="A6" s="69" t="s">
        <v>59</v>
      </c>
      <c r="B6" s="69"/>
      <c r="C6" s="69"/>
      <c r="D6" s="69"/>
      <c r="E6" s="69"/>
      <c r="F6" s="69"/>
      <c r="G6" s="69"/>
      <c r="H6" s="69"/>
      <c r="I6" s="69"/>
      <c r="J6" s="69"/>
      <c r="K6" s="69"/>
      <c r="L6" s="69"/>
    </row>
    <row r="7" spans="1:12" ht="16.5" x14ac:dyDescent="0.25">
      <c r="A7" s="3"/>
    </row>
    <row r="8" spans="1:12" ht="109.5" customHeight="1" x14ac:dyDescent="0.25">
      <c r="A8" s="70" t="s">
        <v>130</v>
      </c>
      <c r="B8" s="70"/>
      <c r="C8" s="70"/>
      <c r="D8" s="70"/>
      <c r="E8" s="70"/>
      <c r="F8" s="70"/>
      <c r="G8" s="70"/>
      <c r="H8" s="70"/>
      <c r="I8" s="70"/>
      <c r="J8" s="70"/>
      <c r="K8" s="70"/>
      <c r="L8" s="70"/>
    </row>
    <row r="9" spans="1:12" ht="45.75" customHeight="1" x14ac:dyDescent="0.25">
      <c r="A9" s="70"/>
      <c r="B9" s="70"/>
      <c r="C9" s="70"/>
      <c r="D9" s="70"/>
      <c r="E9" s="70"/>
      <c r="F9" s="70"/>
      <c r="G9" s="70"/>
      <c r="H9" s="70"/>
      <c r="I9" s="70"/>
      <c r="J9" s="70"/>
      <c r="K9" s="70"/>
      <c r="L9" s="70"/>
    </row>
    <row r="10" spans="1:12" ht="28.5" customHeight="1" x14ac:dyDescent="0.25">
      <c r="A10" s="70" t="s">
        <v>90</v>
      </c>
      <c r="B10" s="70"/>
      <c r="C10" s="70"/>
      <c r="D10" s="70"/>
      <c r="E10" s="70"/>
      <c r="F10" s="70"/>
      <c r="G10" s="70"/>
      <c r="H10" s="70"/>
      <c r="I10" s="70"/>
      <c r="J10" s="70"/>
      <c r="K10" s="70"/>
      <c r="L10" s="70"/>
    </row>
    <row r="11" spans="1:12" ht="28.5" customHeight="1" x14ac:dyDescent="0.25">
      <c r="A11" s="70"/>
      <c r="B11" s="70"/>
      <c r="C11" s="70"/>
      <c r="D11" s="70"/>
      <c r="E11" s="70"/>
      <c r="F11" s="70"/>
      <c r="G11" s="70"/>
      <c r="H11" s="70"/>
      <c r="I11" s="70"/>
      <c r="J11" s="70"/>
      <c r="K11" s="70"/>
      <c r="L11" s="70"/>
    </row>
    <row r="12" spans="1:12" ht="15.75" thickBot="1" x14ac:dyDescent="0.3"/>
    <row r="13" spans="1:12" ht="15.75" thickBot="1" x14ac:dyDescent="0.3">
      <c r="A13" s="4" t="s">
        <v>60</v>
      </c>
      <c r="B13" s="71" t="s">
        <v>86</v>
      </c>
      <c r="C13" s="72"/>
      <c r="D13" s="72"/>
      <c r="E13" s="72"/>
      <c r="F13" s="72"/>
      <c r="G13" s="72"/>
      <c r="H13" s="72"/>
      <c r="I13" s="72"/>
      <c r="J13" s="72"/>
      <c r="K13" s="72"/>
      <c r="L13" s="72"/>
    </row>
    <row r="14" spans="1:12" ht="15.75" thickBot="1" x14ac:dyDescent="0.3">
      <c r="A14" s="5">
        <v>1</v>
      </c>
      <c r="B14" s="68"/>
      <c r="C14" s="68"/>
      <c r="D14" s="68"/>
      <c r="E14" s="68"/>
      <c r="F14" s="68"/>
      <c r="G14" s="68"/>
      <c r="H14" s="68"/>
      <c r="I14" s="68"/>
      <c r="J14" s="68"/>
      <c r="K14" s="68"/>
      <c r="L14" s="68"/>
    </row>
    <row r="15" spans="1:12" ht="15.75" thickBot="1" x14ac:dyDescent="0.3">
      <c r="A15" s="5">
        <v>2</v>
      </c>
      <c r="B15" s="68"/>
      <c r="C15" s="68"/>
      <c r="D15" s="68"/>
      <c r="E15" s="68"/>
      <c r="F15" s="68"/>
      <c r="G15" s="68"/>
      <c r="H15" s="68"/>
      <c r="I15" s="68"/>
      <c r="J15" s="68"/>
      <c r="K15" s="68"/>
      <c r="L15" s="68"/>
    </row>
    <row r="16" spans="1:12" ht="15.75" thickBot="1" x14ac:dyDescent="0.3">
      <c r="A16" s="5">
        <v>3</v>
      </c>
      <c r="B16" s="68"/>
      <c r="C16" s="68"/>
      <c r="D16" s="68"/>
      <c r="E16" s="68"/>
      <c r="F16" s="68"/>
      <c r="G16" s="68"/>
      <c r="H16" s="68"/>
      <c r="I16" s="68"/>
      <c r="J16" s="68"/>
      <c r="K16" s="68"/>
      <c r="L16" s="68"/>
    </row>
    <row r="17" spans="1:12" ht="15.75" thickBot="1" x14ac:dyDescent="0.3">
      <c r="A17" s="5">
        <v>4</v>
      </c>
      <c r="B17" s="68"/>
      <c r="C17" s="68"/>
      <c r="D17" s="68"/>
      <c r="E17" s="68"/>
      <c r="F17" s="68"/>
      <c r="G17" s="68"/>
      <c r="H17" s="68"/>
      <c r="I17" s="68"/>
      <c r="J17" s="68"/>
      <c r="K17" s="68"/>
      <c r="L17" s="68"/>
    </row>
    <row r="18" spans="1:12" ht="15.75" thickBot="1" x14ac:dyDescent="0.3">
      <c r="A18" s="5">
        <v>5</v>
      </c>
      <c r="B18" s="68"/>
      <c r="C18" s="68"/>
      <c r="D18" s="68"/>
      <c r="E18" s="68"/>
      <c r="F18" s="68"/>
      <c r="G18" s="68"/>
      <c r="H18" s="68"/>
      <c r="I18" s="68"/>
      <c r="J18" s="68"/>
      <c r="K18" s="68"/>
      <c r="L18" s="68"/>
    </row>
    <row r="19" spans="1:12" x14ac:dyDescent="0.25">
      <c r="A19" s="12"/>
      <c r="B19" s="12"/>
      <c r="C19" s="12"/>
      <c r="D19" s="12"/>
      <c r="E19" s="12"/>
      <c r="F19" s="12"/>
      <c r="G19" s="12"/>
      <c r="H19" s="12"/>
      <c r="I19" s="12"/>
      <c r="J19" s="12"/>
      <c r="K19" s="12"/>
      <c r="L19" s="12"/>
    </row>
    <row r="20" spans="1:12" x14ac:dyDescent="0.25">
      <c r="A20" s="13"/>
      <c r="B20" s="12"/>
      <c r="C20" s="12"/>
      <c r="D20" s="12"/>
      <c r="E20" s="12"/>
      <c r="F20" s="12"/>
      <c r="G20" s="12"/>
      <c r="H20" s="12"/>
      <c r="I20" s="12"/>
      <c r="J20" s="12"/>
      <c r="K20" s="12"/>
      <c r="L20" s="12"/>
    </row>
    <row r="21" spans="1:12" x14ac:dyDescent="0.25">
      <c r="A21" s="62" t="s">
        <v>85</v>
      </c>
      <c r="B21" s="62"/>
      <c r="C21" s="62"/>
      <c r="D21" s="62"/>
      <c r="E21" s="62"/>
      <c r="F21" s="62"/>
      <c r="G21" s="62"/>
      <c r="H21" s="62"/>
      <c r="I21" s="62"/>
      <c r="J21" s="62"/>
      <c r="K21" s="62"/>
      <c r="L21" s="62"/>
    </row>
    <row r="23" spans="1:12" ht="27" customHeight="1" x14ac:dyDescent="0.25">
      <c r="A23" s="63" t="s">
        <v>61</v>
      </c>
      <c r="B23" s="63"/>
      <c r="C23" s="63"/>
      <c r="D23" s="63"/>
      <c r="E23" s="7" t="s">
        <v>62</v>
      </c>
      <c r="F23" s="6" t="s">
        <v>63</v>
      </c>
      <c r="G23" s="6" t="s">
        <v>64</v>
      </c>
      <c r="H23" s="63" t="s">
        <v>3</v>
      </c>
      <c r="I23" s="63"/>
      <c r="J23" s="63"/>
      <c r="K23" s="63"/>
      <c r="L23" s="63"/>
    </row>
    <row r="24" spans="1:12" ht="30.75" customHeight="1" x14ac:dyDescent="0.25">
      <c r="A24" s="64" t="s">
        <v>94</v>
      </c>
      <c r="B24" s="65"/>
      <c r="C24" s="65"/>
      <c r="D24" s="66"/>
      <c r="E24" s="8"/>
      <c r="F24" s="1"/>
      <c r="G24" s="1"/>
      <c r="H24" s="52"/>
      <c r="I24" s="52"/>
      <c r="J24" s="52"/>
      <c r="K24" s="52"/>
      <c r="L24" s="52"/>
    </row>
    <row r="25" spans="1:12" ht="35.25" customHeight="1" x14ac:dyDescent="0.25">
      <c r="A25" s="49" t="s">
        <v>95</v>
      </c>
      <c r="B25" s="50"/>
      <c r="C25" s="50"/>
      <c r="D25" s="51"/>
      <c r="E25" s="9"/>
      <c r="F25" s="1"/>
      <c r="G25" s="1"/>
      <c r="H25" s="52"/>
      <c r="I25" s="52"/>
      <c r="J25" s="52"/>
      <c r="K25" s="52"/>
      <c r="L25" s="52"/>
    </row>
    <row r="26" spans="1:12" ht="24.75" customHeight="1" x14ac:dyDescent="0.25">
      <c r="A26" s="49" t="s">
        <v>131</v>
      </c>
      <c r="B26" s="50"/>
      <c r="C26" s="50"/>
      <c r="D26" s="51"/>
      <c r="E26" s="9"/>
      <c r="F26" s="1"/>
      <c r="G26" s="1"/>
      <c r="H26" s="52"/>
      <c r="I26" s="52"/>
      <c r="J26" s="52"/>
      <c r="K26" s="52"/>
      <c r="L26" s="52"/>
    </row>
    <row r="27" spans="1:12" ht="27" customHeight="1" x14ac:dyDescent="0.25">
      <c r="A27" s="59" t="s">
        <v>65</v>
      </c>
      <c r="B27" s="60"/>
      <c r="C27" s="60"/>
      <c r="D27" s="61"/>
      <c r="E27" s="10"/>
      <c r="F27" s="1"/>
      <c r="G27" s="1"/>
      <c r="H27" s="52"/>
      <c r="I27" s="52"/>
      <c r="J27" s="52"/>
      <c r="K27" s="52"/>
      <c r="L27" s="52"/>
    </row>
    <row r="28" spans="1:12" ht="20.25" customHeight="1" x14ac:dyDescent="0.25">
      <c r="A28" s="59" t="s">
        <v>89</v>
      </c>
      <c r="B28" s="60"/>
      <c r="C28" s="60"/>
      <c r="D28" s="61"/>
      <c r="E28" s="10"/>
      <c r="F28" s="1"/>
      <c r="G28" s="1"/>
      <c r="H28" s="53"/>
      <c r="I28" s="54"/>
      <c r="J28" s="54"/>
      <c r="K28" s="54"/>
      <c r="L28" s="55"/>
    </row>
    <row r="29" spans="1:12" ht="28.5" customHeight="1" x14ac:dyDescent="0.25">
      <c r="A29" s="59" t="s">
        <v>132</v>
      </c>
      <c r="B29" s="60"/>
      <c r="C29" s="60"/>
      <c r="D29" s="61"/>
      <c r="E29" s="10"/>
      <c r="F29" s="1"/>
      <c r="G29" s="1"/>
      <c r="H29" s="52"/>
      <c r="I29" s="52"/>
      <c r="J29" s="52"/>
      <c r="K29" s="52"/>
      <c r="L29" s="52"/>
    </row>
    <row r="30" spans="1:12" ht="28.5" customHeight="1" x14ac:dyDescent="0.25">
      <c r="A30" s="59" t="s">
        <v>92</v>
      </c>
      <c r="B30" s="60"/>
      <c r="C30" s="60"/>
      <c r="D30" s="61"/>
      <c r="E30" s="10"/>
      <c r="F30" s="1"/>
      <c r="G30" s="1"/>
      <c r="H30" s="53"/>
      <c r="I30" s="54"/>
      <c r="J30" s="54"/>
      <c r="K30" s="54"/>
      <c r="L30" s="55"/>
    </row>
    <row r="31" spans="1:12" ht="15.75" customHeight="1" x14ac:dyDescent="0.25">
      <c r="A31" s="49" t="s">
        <v>66</v>
      </c>
      <c r="B31" s="50"/>
      <c r="C31" s="50"/>
      <c r="D31" s="51"/>
      <c r="E31" s="9"/>
      <c r="F31" s="1"/>
      <c r="G31" s="1"/>
      <c r="H31" s="52"/>
      <c r="I31" s="52"/>
      <c r="J31" s="52"/>
      <c r="K31" s="52"/>
      <c r="L31" s="52"/>
    </row>
    <row r="32" spans="1:12" ht="19.5" customHeight="1" x14ac:dyDescent="0.25">
      <c r="A32" s="49" t="s">
        <v>67</v>
      </c>
      <c r="B32" s="50"/>
      <c r="C32" s="50"/>
      <c r="D32" s="51"/>
      <c r="E32" s="9"/>
      <c r="F32" s="1"/>
      <c r="G32" s="1"/>
      <c r="H32" s="52"/>
      <c r="I32" s="52"/>
      <c r="J32" s="52"/>
      <c r="K32" s="52"/>
      <c r="L32" s="52"/>
    </row>
    <row r="33" spans="1:12" ht="27.75" customHeight="1" x14ac:dyDescent="0.25">
      <c r="A33" s="49" t="s">
        <v>68</v>
      </c>
      <c r="B33" s="50"/>
      <c r="C33" s="50"/>
      <c r="D33" s="51"/>
      <c r="E33" s="9"/>
      <c r="F33" s="1"/>
      <c r="G33" s="1"/>
      <c r="H33" s="52"/>
      <c r="I33" s="52"/>
      <c r="J33" s="52"/>
      <c r="K33" s="52"/>
      <c r="L33" s="52"/>
    </row>
    <row r="34" spans="1:12" ht="61.5" customHeight="1" x14ac:dyDescent="0.25">
      <c r="A34" s="49" t="s">
        <v>69</v>
      </c>
      <c r="B34" s="50"/>
      <c r="C34" s="50"/>
      <c r="D34" s="51"/>
      <c r="E34" s="9"/>
      <c r="F34" s="1"/>
      <c r="G34" s="1"/>
      <c r="H34" s="52"/>
      <c r="I34" s="52"/>
      <c r="J34" s="52"/>
      <c r="K34" s="52"/>
      <c r="L34" s="52"/>
    </row>
    <row r="35" spans="1:12" ht="17.25" customHeight="1" x14ac:dyDescent="0.25">
      <c r="A35" s="49" t="s">
        <v>70</v>
      </c>
      <c r="B35" s="50"/>
      <c r="C35" s="50"/>
      <c r="D35" s="51"/>
      <c r="E35" s="9"/>
      <c r="F35" s="1"/>
      <c r="G35" s="1"/>
      <c r="H35" s="52"/>
      <c r="I35" s="52"/>
      <c r="J35" s="52"/>
      <c r="K35" s="52"/>
      <c r="L35" s="52"/>
    </row>
    <row r="36" spans="1:12" ht="24" customHeight="1" x14ac:dyDescent="0.25">
      <c r="A36" s="56" t="s">
        <v>91</v>
      </c>
      <c r="B36" s="57"/>
      <c r="C36" s="57"/>
      <c r="D36" s="58"/>
      <c r="E36" s="9"/>
      <c r="F36" s="1"/>
      <c r="G36" s="1"/>
      <c r="H36" s="53"/>
      <c r="I36" s="54"/>
      <c r="J36" s="54"/>
      <c r="K36" s="54"/>
      <c r="L36" s="55"/>
    </row>
    <row r="37" spans="1:12" ht="24" customHeight="1" x14ac:dyDescent="0.25">
      <c r="A37" s="49" t="s">
        <v>96</v>
      </c>
      <c r="B37" s="50"/>
      <c r="C37" s="50"/>
      <c r="D37" s="51"/>
      <c r="E37" s="9"/>
      <c r="F37" s="1"/>
      <c r="G37" s="1"/>
      <c r="H37" s="53"/>
      <c r="I37" s="54"/>
      <c r="J37" s="54"/>
      <c r="K37" s="54"/>
      <c r="L37" s="55"/>
    </row>
    <row r="38" spans="1:12" ht="28.5" customHeight="1" x14ac:dyDescent="0.25">
      <c r="A38" s="49" t="s">
        <v>97</v>
      </c>
      <c r="B38" s="50"/>
      <c r="C38" s="50"/>
      <c r="D38" s="51"/>
      <c r="E38" s="11"/>
      <c r="F38" s="1"/>
      <c r="G38" s="1"/>
      <c r="H38" s="52"/>
      <c r="I38" s="52"/>
      <c r="J38" s="52"/>
      <c r="K38" s="52"/>
      <c r="L38" s="52"/>
    </row>
    <row r="41" spans="1:12" x14ac:dyDescent="0.25">
      <c r="A41" s="62" t="s">
        <v>93</v>
      </c>
      <c r="B41" s="62"/>
      <c r="C41" s="62"/>
      <c r="D41" s="62"/>
      <c r="E41" s="62"/>
      <c r="F41" s="62"/>
      <c r="G41" s="62"/>
      <c r="H41" s="62"/>
      <c r="I41" s="62"/>
      <c r="J41" s="62"/>
      <c r="K41" s="62"/>
      <c r="L41" s="62"/>
    </row>
    <row r="43" spans="1:12" ht="15" customHeight="1" x14ac:dyDescent="0.25">
      <c r="A43" s="63" t="s">
        <v>61</v>
      </c>
      <c r="B43" s="63"/>
      <c r="C43" s="63"/>
      <c r="D43" s="63"/>
      <c r="E43" s="7" t="s">
        <v>62</v>
      </c>
      <c r="F43" s="14" t="s">
        <v>63</v>
      </c>
      <c r="G43" s="14" t="s">
        <v>64</v>
      </c>
      <c r="H43" s="63" t="s">
        <v>3</v>
      </c>
      <c r="I43" s="63"/>
      <c r="J43" s="63"/>
      <c r="K43" s="63"/>
      <c r="L43" s="63"/>
    </row>
    <row r="44" spans="1:12" ht="30" customHeight="1" x14ac:dyDescent="0.25">
      <c r="A44" s="64" t="s">
        <v>94</v>
      </c>
      <c r="B44" s="65"/>
      <c r="C44" s="65"/>
      <c r="D44" s="66"/>
      <c r="E44" s="8"/>
      <c r="F44" s="1"/>
      <c r="G44" s="1"/>
      <c r="H44" s="52"/>
      <c r="I44" s="52"/>
      <c r="J44" s="52"/>
      <c r="K44" s="52"/>
      <c r="L44" s="52"/>
    </row>
    <row r="45" spans="1:12" ht="15" customHeight="1" x14ac:dyDescent="0.25">
      <c r="A45" s="49" t="s">
        <v>95</v>
      </c>
      <c r="B45" s="50"/>
      <c r="C45" s="50"/>
      <c r="D45" s="51"/>
      <c r="E45" s="9"/>
      <c r="F45" s="1"/>
      <c r="G45" s="1"/>
      <c r="H45" s="52"/>
      <c r="I45" s="52"/>
      <c r="J45" s="52"/>
      <c r="K45" s="52"/>
      <c r="L45" s="52"/>
    </row>
    <row r="46" spans="1:12" ht="15" customHeight="1" x14ac:dyDescent="0.25">
      <c r="A46" s="49" t="s">
        <v>131</v>
      </c>
      <c r="B46" s="50"/>
      <c r="C46" s="50"/>
      <c r="D46" s="51"/>
      <c r="E46" s="9"/>
      <c r="F46" s="1"/>
      <c r="G46" s="1"/>
      <c r="H46" s="52"/>
      <c r="I46" s="52"/>
      <c r="J46" s="52"/>
      <c r="K46" s="52"/>
      <c r="L46" s="52"/>
    </row>
    <row r="47" spans="1:12" ht="15" customHeight="1" x14ac:dyDescent="0.25">
      <c r="A47" s="59" t="s">
        <v>65</v>
      </c>
      <c r="B47" s="60"/>
      <c r="C47" s="60"/>
      <c r="D47" s="61"/>
      <c r="E47" s="10"/>
      <c r="F47" s="1"/>
      <c r="G47" s="1"/>
      <c r="H47" s="52"/>
      <c r="I47" s="52"/>
      <c r="J47" s="52"/>
      <c r="K47" s="52"/>
      <c r="L47" s="52"/>
    </row>
    <row r="48" spans="1:12" ht="15" customHeight="1" x14ac:dyDescent="0.25">
      <c r="A48" s="59" t="s">
        <v>89</v>
      </c>
      <c r="B48" s="60"/>
      <c r="C48" s="60"/>
      <c r="D48" s="61"/>
      <c r="E48" s="10"/>
      <c r="F48" s="1"/>
      <c r="G48" s="1"/>
      <c r="H48" s="53"/>
      <c r="I48" s="54"/>
      <c r="J48" s="54"/>
      <c r="K48" s="54"/>
      <c r="L48" s="55"/>
    </row>
    <row r="49" spans="1:12" ht="37.5" customHeight="1" x14ac:dyDescent="0.25">
      <c r="A49" s="59" t="s">
        <v>132</v>
      </c>
      <c r="B49" s="60"/>
      <c r="C49" s="60"/>
      <c r="D49" s="61"/>
      <c r="E49" s="10"/>
      <c r="F49" s="1"/>
      <c r="G49" s="1"/>
      <c r="H49" s="52"/>
      <c r="I49" s="52"/>
      <c r="J49" s="52"/>
      <c r="K49" s="52"/>
      <c r="L49" s="52"/>
    </row>
    <row r="50" spans="1:12" ht="15" customHeight="1" x14ac:dyDescent="0.25">
      <c r="A50" s="59" t="s">
        <v>92</v>
      </c>
      <c r="B50" s="60"/>
      <c r="C50" s="60"/>
      <c r="D50" s="61"/>
      <c r="E50" s="10"/>
      <c r="F50" s="1"/>
      <c r="G50" s="1"/>
      <c r="H50" s="53"/>
      <c r="I50" s="54"/>
      <c r="J50" s="54"/>
      <c r="K50" s="54"/>
      <c r="L50" s="55"/>
    </row>
    <row r="51" spans="1:12" ht="15" customHeight="1" x14ac:dyDescent="0.25">
      <c r="A51" s="49" t="s">
        <v>66</v>
      </c>
      <c r="B51" s="50"/>
      <c r="C51" s="50"/>
      <c r="D51" s="51"/>
      <c r="E51" s="9"/>
      <c r="F51" s="1"/>
      <c r="G51" s="1"/>
      <c r="H51" s="52"/>
      <c r="I51" s="52"/>
      <c r="J51" s="52"/>
      <c r="K51" s="52"/>
      <c r="L51" s="52"/>
    </row>
    <row r="52" spans="1:12" ht="15" customHeight="1" x14ac:dyDescent="0.25">
      <c r="A52" s="49" t="s">
        <v>67</v>
      </c>
      <c r="B52" s="50"/>
      <c r="C52" s="50"/>
      <c r="D52" s="51"/>
      <c r="E52" s="9"/>
      <c r="F52" s="1"/>
      <c r="G52" s="1"/>
      <c r="H52" s="52"/>
      <c r="I52" s="52"/>
      <c r="J52" s="52"/>
      <c r="K52" s="52"/>
      <c r="L52" s="52"/>
    </row>
    <row r="53" spans="1:12" ht="15" customHeight="1" x14ac:dyDescent="0.25">
      <c r="A53" s="49" t="s">
        <v>68</v>
      </c>
      <c r="B53" s="50"/>
      <c r="C53" s="50"/>
      <c r="D53" s="51"/>
      <c r="E53" s="9"/>
      <c r="F53" s="1"/>
      <c r="G53" s="1"/>
      <c r="H53" s="52"/>
      <c r="I53" s="52"/>
      <c r="J53" s="52"/>
      <c r="K53" s="52"/>
      <c r="L53" s="52"/>
    </row>
    <row r="54" spans="1:12" ht="15" customHeight="1" x14ac:dyDescent="0.25">
      <c r="A54" s="49" t="s">
        <v>69</v>
      </c>
      <c r="B54" s="50"/>
      <c r="C54" s="50"/>
      <c r="D54" s="51"/>
      <c r="E54" s="9"/>
      <c r="F54" s="1"/>
      <c r="G54" s="1"/>
      <c r="H54" s="52"/>
      <c r="I54" s="52"/>
      <c r="J54" s="52"/>
      <c r="K54" s="52"/>
      <c r="L54" s="52"/>
    </row>
    <row r="55" spans="1:12" ht="15" customHeight="1" x14ac:dyDescent="0.25">
      <c r="A55" s="49" t="s">
        <v>70</v>
      </c>
      <c r="B55" s="50"/>
      <c r="C55" s="50"/>
      <c r="D55" s="51"/>
      <c r="E55" s="9"/>
      <c r="F55" s="1"/>
      <c r="G55" s="1"/>
      <c r="H55" s="52"/>
      <c r="I55" s="52"/>
      <c r="J55" s="52"/>
      <c r="K55" s="52"/>
      <c r="L55" s="52"/>
    </row>
    <row r="56" spans="1:12" ht="15" customHeight="1" x14ac:dyDescent="0.25">
      <c r="A56" s="56" t="s">
        <v>91</v>
      </c>
      <c r="B56" s="57"/>
      <c r="C56" s="57"/>
      <c r="D56" s="58"/>
      <c r="E56" s="9"/>
      <c r="F56" s="1"/>
      <c r="G56" s="1"/>
      <c r="H56" s="53"/>
      <c r="I56" s="54"/>
      <c r="J56" s="54"/>
      <c r="K56" s="54"/>
      <c r="L56" s="55"/>
    </row>
    <row r="57" spans="1:12" ht="15" customHeight="1" x14ac:dyDescent="0.25">
      <c r="A57" s="49" t="s">
        <v>96</v>
      </c>
      <c r="B57" s="50"/>
      <c r="C57" s="50"/>
      <c r="D57" s="51"/>
      <c r="E57" s="9"/>
      <c r="F57" s="1"/>
      <c r="G57" s="1"/>
      <c r="H57" s="53"/>
      <c r="I57" s="54"/>
      <c r="J57" s="54"/>
      <c r="K57" s="54"/>
      <c r="L57" s="55"/>
    </row>
    <row r="58" spans="1:12" ht="15" customHeight="1" x14ac:dyDescent="0.25">
      <c r="A58" s="49" t="s">
        <v>97</v>
      </c>
      <c r="B58" s="50"/>
      <c r="C58" s="50"/>
      <c r="D58" s="51"/>
      <c r="E58" s="11"/>
      <c r="F58" s="1"/>
      <c r="G58" s="1"/>
      <c r="H58" s="52"/>
      <c r="I58" s="52"/>
      <c r="J58" s="52"/>
      <c r="K58" s="52"/>
      <c r="L58" s="52"/>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1"/>
  <sheetViews>
    <sheetView tabSelected="1" view="pageBreakPreview" zoomScale="30" zoomScaleNormal="70" zoomScaleSheetLayoutView="30" workbookViewId="0">
      <selection activeCell="G18" sqref="G17:G18"/>
    </sheetView>
  </sheetViews>
  <sheetFormatPr baseColWidth="10" defaultRowHeight="23.25" x14ac:dyDescent="0.25"/>
  <cols>
    <col min="1" max="1" width="3.140625" style="98" bestFit="1" customWidth="1"/>
    <col min="2" max="2" width="102.7109375" style="98" bestFit="1" customWidth="1"/>
    <col min="3" max="3" width="31.140625" style="98" customWidth="1"/>
    <col min="4" max="4" width="26.7109375" style="98" customWidth="1"/>
    <col min="5" max="5" width="25" style="98" customWidth="1"/>
    <col min="6" max="6" width="29.7109375" style="98" customWidth="1"/>
    <col min="7" max="7" width="29.7109375" style="99" customWidth="1"/>
    <col min="8" max="8" width="24.5703125" style="99" customWidth="1"/>
    <col min="9" max="10" width="24" style="98" customWidth="1"/>
    <col min="11" max="11" width="20.28515625" style="98" customWidth="1"/>
    <col min="12" max="12" width="22.28515625" style="98" customWidth="1"/>
    <col min="13" max="13" width="20.85546875" style="98" customWidth="1"/>
    <col min="14" max="14" width="18.7109375" style="98" customWidth="1"/>
    <col min="15" max="15" width="22.140625" style="98" customWidth="1"/>
    <col min="16" max="16" width="26.140625" style="98" customWidth="1"/>
    <col min="17" max="17" width="19.5703125" style="98" bestFit="1" customWidth="1"/>
    <col min="18" max="18" width="14.5703125" style="98" customWidth="1"/>
    <col min="19" max="19" width="24.85546875" style="98" customWidth="1"/>
    <col min="20" max="20" width="23.7109375" style="98" customWidth="1"/>
    <col min="21" max="21" width="17.28515625" style="98" customWidth="1"/>
    <col min="22" max="22" width="16.85546875" style="98" customWidth="1"/>
    <col min="23" max="23" width="6.42578125" style="98" customWidth="1"/>
    <col min="24" max="252" width="11.42578125" style="98"/>
    <col min="253" max="253" width="1" style="98" customWidth="1"/>
    <col min="254" max="254" width="4.28515625" style="98" customWidth="1"/>
    <col min="255" max="255" width="34.7109375" style="98" customWidth="1"/>
    <col min="256" max="256" width="0" style="98" hidden="1" customWidth="1"/>
    <col min="257" max="257" width="20" style="98" customWidth="1"/>
    <col min="258" max="258" width="20.85546875" style="98" customWidth="1"/>
    <col min="259" max="259" width="25" style="98" customWidth="1"/>
    <col min="260" max="260" width="18.7109375" style="98" customWidth="1"/>
    <col min="261" max="261" width="29.7109375" style="98" customWidth="1"/>
    <col min="262" max="262" width="13.42578125" style="98" customWidth="1"/>
    <col min="263" max="263" width="13.85546875" style="98" customWidth="1"/>
    <col min="264" max="268" width="16.5703125" style="98" customWidth="1"/>
    <col min="269" max="269" width="20.5703125" style="98" customWidth="1"/>
    <col min="270" max="270" width="21.140625" style="98" customWidth="1"/>
    <col min="271" max="271" width="9.5703125" style="98" customWidth="1"/>
    <col min="272" max="272" width="0.42578125" style="98" customWidth="1"/>
    <col min="273" max="279" width="6.42578125" style="98" customWidth="1"/>
    <col min="280" max="508" width="11.42578125" style="98"/>
    <col min="509" max="509" width="1" style="98" customWidth="1"/>
    <col min="510" max="510" width="4.28515625" style="98" customWidth="1"/>
    <col min="511" max="511" width="34.7109375" style="98" customWidth="1"/>
    <col min="512" max="512" width="0" style="98" hidden="1" customWidth="1"/>
    <col min="513" max="513" width="20" style="98" customWidth="1"/>
    <col min="514" max="514" width="20.85546875" style="98" customWidth="1"/>
    <col min="515" max="515" width="25" style="98" customWidth="1"/>
    <col min="516" max="516" width="18.7109375" style="98" customWidth="1"/>
    <col min="517" max="517" width="29.7109375" style="98" customWidth="1"/>
    <col min="518" max="518" width="13.42578125" style="98" customWidth="1"/>
    <col min="519" max="519" width="13.85546875" style="98" customWidth="1"/>
    <col min="520" max="524" width="16.5703125" style="98" customWidth="1"/>
    <col min="525" max="525" width="20.5703125" style="98" customWidth="1"/>
    <col min="526" max="526" width="21.140625" style="98" customWidth="1"/>
    <col min="527" max="527" width="9.5703125" style="98" customWidth="1"/>
    <col min="528" max="528" width="0.42578125" style="98" customWidth="1"/>
    <col min="529" max="535" width="6.42578125" style="98" customWidth="1"/>
    <col min="536" max="764" width="11.42578125" style="98"/>
    <col min="765" max="765" width="1" style="98" customWidth="1"/>
    <col min="766" max="766" width="4.28515625" style="98" customWidth="1"/>
    <col min="767" max="767" width="34.7109375" style="98" customWidth="1"/>
    <col min="768" max="768" width="0" style="98" hidden="1" customWidth="1"/>
    <col min="769" max="769" width="20" style="98" customWidth="1"/>
    <col min="770" max="770" width="20.85546875" style="98" customWidth="1"/>
    <col min="771" max="771" width="25" style="98" customWidth="1"/>
    <col min="772" max="772" width="18.7109375" style="98" customWidth="1"/>
    <col min="773" max="773" width="29.7109375" style="98" customWidth="1"/>
    <col min="774" max="774" width="13.42578125" style="98" customWidth="1"/>
    <col min="775" max="775" width="13.85546875" style="98" customWidth="1"/>
    <col min="776" max="780" width="16.5703125" style="98" customWidth="1"/>
    <col min="781" max="781" width="20.5703125" style="98" customWidth="1"/>
    <col min="782" max="782" width="21.140625" style="98" customWidth="1"/>
    <col min="783" max="783" width="9.5703125" style="98" customWidth="1"/>
    <col min="784" max="784" width="0.42578125" style="98" customWidth="1"/>
    <col min="785" max="791" width="6.42578125" style="98" customWidth="1"/>
    <col min="792" max="1020" width="11.42578125" style="98"/>
    <col min="1021" max="1021" width="1" style="98" customWidth="1"/>
    <col min="1022" max="1022" width="4.28515625" style="98" customWidth="1"/>
    <col min="1023" max="1023" width="34.7109375" style="98" customWidth="1"/>
    <col min="1024" max="1024" width="0" style="98" hidden="1" customWidth="1"/>
    <col min="1025" max="1025" width="20" style="98" customWidth="1"/>
    <col min="1026" max="1026" width="20.85546875" style="98" customWidth="1"/>
    <col min="1027" max="1027" width="25" style="98" customWidth="1"/>
    <col min="1028" max="1028" width="18.7109375" style="98" customWidth="1"/>
    <col min="1029" max="1029" width="29.7109375" style="98" customWidth="1"/>
    <col min="1030" max="1030" width="13.42578125" style="98" customWidth="1"/>
    <col min="1031" max="1031" width="13.85546875" style="98" customWidth="1"/>
    <col min="1032" max="1036" width="16.5703125" style="98" customWidth="1"/>
    <col min="1037" max="1037" width="20.5703125" style="98" customWidth="1"/>
    <col min="1038" max="1038" width="21.140625" style="98" customWidth="1"/>
    <col min="1039" max="1039" width="9.5703125" style="98" customWidth="1"/>
    <col min="1040" max="1040" width="0.42578125" style="98" customWidth="1"/>
    <col min="1041" max="1047" width="6.42578125" style="98" customWidth="1"/>
    <col min="1048" max="1276" width="11.42578125" style="98"/>
    <col min="1277" max="1277" width="1" style="98" customWidth="1"/>
    <col min="1278" max="1278" width="4.28515625" style="98" customWidth="1"/>
    <col min="1279" max="1279" width="34.7109375" style="98" customWidth="1"/>
    <col min="1280" max="1280" width="0" style="98" hidden="1" customWidth="1"/>
    <col min="1281" max="1281" width="20" style="98" customWidth="1"/>
    <col min="1282" max="1282" width="20.85546875" style="98" customWidth="1"/>
    <col min="1283" max="1283" width="25" style="98" customWidth="1"/>
    <col min="1284" max="1284" width="18.7109375" style="98" customWidth="1"/>
    <col min="1285" max="1285" width="29.7109375" style="98" customWidth="1"/>
    <col min="1286" max="1286" width="13.42578125" style="98" customWidth="1"/>
    <col min="1287" max="1287" width="13.85546875" style="98" customWidth="1"/>
    <col min="1288" max="1292" width="16.5703125" style="98" customWidth="1"/>
    <col min="1293" max="1293" width="20.5703125" style="98" customWidth="1"/>
    <col min="1294" max="1294" width="21.140625" style="98" customWidth="1"/>
    <col min="1295" max="1295" width="9.5703125" style="98" customWidth="1"/>
    <col min="1296" max="1296" width="0.42578125" style="98" customWidth="1"/>
    <col min="1297" max="1303" width="6.42578125" style="98" customWidth="1"/>
    <col min="1304" max="1532" width="11.42578125" style="98"/>
    <col min="1533" max="1533" width="1" style="98" customWidth="1"/>
    <col min="1534" max="1534" width="4.28515625" style="98" customWidth="1"/>
    <col min="1535" max="1535" width="34.7109375" style="98" customWidth="1"/>
    <col min="1536" max="1536" width="0" style="98" hidden="1" customWidth="1"/>
    <col min="1537" max="1537" width="20" style="98" customWidth="1"/>
    <col min="1538" max="1538" width="20.85546875" style="98" customWidth="1"/>
    <col min="1539" max="1539" width="25" style="98" customWidth="1"/>
    <col min="1540" max="1540" width="18.7109375" style="98" customWidth="1"/>
    <col min="1541" max="1541" width="29.7109375" style="98" customWidth="1"/>
    <col min="1542" max="1542" width="13.42578125" style="98" customWidth="1"/>
    <col min="1543" max="1543" width="13.85546875" style="98" customWidth="1"/>
    <col min="1544" max="1548" width="16.5703125" style="98" customWidth="1"/>
    <col min="1549" max="1549" width="20.5703125" style="98" customWidth="1"/>
    <col min="1550" max="1550" width="21.140625" style="98" customWidth="1"/>
    <col min="1551" max="1551" width="9.5703125" style="98" customWidth="1"/>
    <col min="1552" max="1552" width="0.42578125" style="98" customWidth="1"/>
    <col min="1553" max="1559" width="6.42578125" style="98" customWidth="1"/>
    <col min="1560" max="1788" width="11.42578125" style="98"/>
    <col min="1789" max="1789" width="1" style="98" customWidth="1"/>
    <col min="1790" max="1790" width="4.28515625" style="98" customWidth="1"/>
    <col min="1791" max="1791" width="34.7109375" style="98" customWidth="1"/>
    <col min="1792" max="1792" width="0" style="98" hidden="1" customWidth="1"/>
    <col min="1793" max="1793" width="20" style="98" customWidth="1"/>
    <col min="1794" max="1794" width="20.85546875" style="98" customWidth="1"/>
    <col min="1795" max="1795" width="25" style="98" customWidth="1"/>
    <col min="1796" max="1796" width="18.7109375" style="98" customWidth="1"/>
    <col min="1797" max="1797" width="29.7109375" style="98" customWidth="1"/>
    <col min="1798" max="1798" width="13.42578125" style="98" customWidth="1"/>
    <col min="1799" max="1799" width="13.85546875" style="98" customWidth="1"/>
    <col min="1800" max="1804" width="16.5703125" style="98" customWidth="1"/>
    <col min="1805" max="1805" width="20.5703125" style="98" customWidth="1"/>
    <col min="1806" max="1806" width="21.140625" style="98" customWidth="1"/>
    <col min="1807" max="1807" width="9.5703125" style="98" customWidth="1"/>
    <col min="1808" max="1808" width="0.42578125" style="98" customWidth="1"/>
    <col min="1809" max="1815" width="6.42578125" style="98" customWidth="1"/>
    <col min="1816" max="2044" width="11.42578125" style="98"/>
    <col min="2045" max="2045" width="1" style="98" customWidth="1"/>
    <col min="2046" max="2046" width="4.28515625" style="98" customWidth="1"/>
    <col min="2047" max="2047" width="34.7109375" style="98" customWidth="1"/>
    <col min="2048" max="2048" width="0" style="98" hidden="1" customWidth="1"/>
    <col min="2049" max="2049" width="20" style="98" customWidth="1"/>
    <col min="2050" max="2050" width="20.85546875" style="98" customWidth="1"/>
    <col min="2051" max="2051" width="25" style="98" customWidth="1"/>
    <col min="2052" max="2052" width="18.7109375" style="98" customWidth="1"/>
    <col min="2053" max="2053" width="29.7109375" style="98" customWidth="1"/>
    <col min="2054" max="2054" width="13.42578125" style="98" customWidth="1"/>
    <col min="2055" max="2055" width="13.85546875" style="98" customWidth="1"/>
    <col min="2056" max="2060" width="16.5703125" style="98" customWidth="1"/>
    <col min="2061" max="2061" width="20.5703125" style="98" customWidth="1"/>
    <col min="2062" max="2062" width="21.140625" style="98" customWidth="1"/>
    <col min="2063" max="2063" width="9.5703125" style="98" customWidth="1"/>
    <col min="2064" max="2064" width="0.42578125" style="98" customWidth="1"/>
    <col min="2065" max="2071" width="6.42578125" style="98" customWidth="1"/>
    <col min="2072" max="2300" width="11.42578125" style="98"/>
    <col min="2301" max="2301" width="1" style="98" customWidth="1"/>
    <col min="2302" max="2302" width="4.28515625" style="98" customWidth="1"/>
    <col min="2303" max="2303" width="34.7109375" style="98" customWidth="1"/>
    <col min="2304" max="2304" width="0" style="98" hidden="1" customWidth="1"/>
    <col min="2305" max="2305" width="20" style="98" customWidth="1"/>
    <col min="2306" max="2306" width="20.85546875" style="98" customWidth="1"/>
    <col min="2307" max="2307" width="25" style="98" customWidth="1"/>
    <col min="2308" max="2308" width="18.7109375" style="98" customWidth="1"/>
    <col min="2309" max="2309" width="29.7109375" style="98" customWidth="1"/>
    <col min="2310" max="2310" width="13.42578125" style="98" customWidth="1"/>
    <col min="2311" max="2311" width="13.85546875" style="98" customWidth="1"/>
    <col min="2312" max="2316" width="16.5703125" style="98" customWidth="1"/>
    <col min="2317" max="2317" width="20.5703125" style="98" customWidth="1"/>
    <col min="2318" max="2318" width="21.140625" style="98" customWidth="1"/>
    <col min="2319" max="2319" width="9.5703125" style="98" customWidth="1"/>
    <col min="2320" max="2320" width="0.42578125" style="98" customWidth="1"/>
    <col min="2321" max="2327" width="6.42578125" style="98" customWidth="1"/>
    <col min="2328" max="2556" width="11.42578125" style="98"/>
    <col min="2557" max="2557" width="1" style="98" customWidth="1"/>
    <col min="2558" max="2558" width="4.28515625" style="98" customWidth="1"/>
    <col min="2559" max="2559" width="34.7109375" style="98" customWidth="1"/>
    <col min="2560" max="2560" width="0" style="98" hidden="1" customWidth="1"/>
    <col min="2561" max="2561" width="20" style="98" customWidth="1"/>
    <col min="2562" max="2562" width="20.85546875" style="98" customWidth="1"/>
    <col min="2563" max="2563" width="25" style="98" customWidth="1"/>
    <col min="2564" max="2564" width="18.7109375" style="98" customWidth="1"/>
    <col min="2565" max="2565" width="29.7109375" style="98" customWidth="1"/>
    <col min="2566" max="2566" width="13.42578125" style="98" customWidth="1"/>
    <col min="2567" max="2567" width="13.85546875" style="98" customWidth="1"/>
    <col min="2568" max="2572" width="16.5703125" style="98" customWidth="1"/>
    <col min="2573" max="2573" width="20.5703125" style="98" customWidth="1"/>
    <col min="2574" max="2574" width="21.140625" style="98" customWidth="1"/>
    <col min="2575" max="2575" width="9.5703125" style="98" customWidth="1"/>
    <col min="2576" max="2576" width="0.42578125" style="98" customWidth="1"/>
    <col min="2577" max="2583" width="6.42578125" style="98" customWidth="1"/>
    <col min="2584" max="2812" width="11.42578125" style="98"/>
    <col min="2813" max="2813" width="1" style="98" customWidth="1"/>
    <col min="2814" max="2814" width="4.28515625" style="98" customWidth="1"/>
    <col min="2815" max="2815" width="34.7109375" style="98" customWidth="1"/>
    <col min="2816" max="2816" width="0" style="98" hidden="1" customWidth="1"/>
    <col min="2817" max="2817" width="20" style="98" customWidth="1"/>
    <col min="2818" max="2818" width="20.85546875" style="98" customWidth="1"/>
    <col min="2819" max="2819" width="25" style="98" customWidth="1"/>
    <col min="2820" max="2820" width="18.7109375" style="98" customWidth="1"/>
    <col min="2821" max="2821" width="29.7109375" style="98" customWidth="1"/>
    <col min="2822" max="2822" width="13.42578125" style="98" customWidth="1"/>
    <col min="2823" max="2823" width="13.85546875" style="98" customWidth="1"/>
    <col min="2824" max="2828" width="16.5703125" style="98" customWidth="1"/>
    <col min="2829" max="2829" width="20.5703125" style="98" customWidth="1"/>
    <col min="2830" max="2830" width="21.140625" style="98" customWidth="1"/>
    <col min="2831" max="2831" width="9.5703125" style="98" customWidth="1"/>
    <col min="2832" max="2832" width="0.42578125" style="98" customWidth="1"/>
    <col min="2833" max="2839" width="6.42578125" style="98" customWidth="1"/>
    <col min="2840" max="3068" width="11.42578125" style="98"/>
    <col min="3069" max="3069" width="1" style="98" customWidth="1"/>
    <col min="3070" max="3070" width="4.28515625" style="98" customWidth="1"/>
    <col min="3071" max="3071" width="34.7109375" style="98" customWidth="1"/>
    <col min="3072" max="3072" width="0" style="98" hidden="1" customWidth="1"/>
    <col min="3073" max="3073" width="20" style="98" customWidth="1"/>
    <col min="3074" max="3074" width="20.85546875" style="98" customWidth="1"/>
    <col min="3075" max="3075" width="25" style="98" customWidth="1"/>
    <col min="3076" max="3076" width="18.7109375" style="98" customWidth="1"/>
    <col min="3077" max="3077" width="29.7109375" style="98" customWidth="1"/>
    <col min="3078" max="3078" width="13.42578125" style="98" customWidth="1"/>
    <col min="3079" max="3079" width="13.85546875" style="98" customWidth="1"/>
    <col min="3080" max="3084" width="16.5703125" style="98" customWidth="1"/>
    <col min="3085" max="3085" width="20.5703125" style="98" customWidth="1"/>
    <col min="3086" max="3086" width="21.140625" style="98" customWidth="1"/>
    <col min="3087" max="3087" width="9.5703125" style="98" customWidth="1"/>
    <col min="3088" max="3088" width="0.42578125" style="98" customWidth="1"/>
    <col min="3089" max="3095" width="6.42578125" style="98" customWidth="1"/>
    <col min="3096" max="3324" width="11.42578125" style="98"/>
    <col min="3325" max="3325" width="1" style="98" customWidth="1"/>
    <col min="3326" max="3326" width="4.28515625" style="98" customWidth="1"/>
    <col min="3327" max="3327" width="34.7109375" style="98" customWidth="1"/>
    <col min="3328" max="3328" width="0" style="98" hidden="1" customWidth="1"/>
    <col min="3329" max="3329" width="20" style="98" customWidth="1"/>
    <col min="3330" max="3330" width="20.85546875" style="98" customWidth="1"/>
    <col min="3331" max="3331" width="25" style="98" customWidth="1"/>
    <col min="3332" max="3332" width="18.7109375" style="98" customWidth="1"/>
    <col min="3333" max="3333" width="29.7109375" style="98" customWidth="1"/>
    <col min="3334" max="3334" width="13.42578125" style="98" customWidth="1"/>
    <col min="3335" max="3335" width="13.85546875" style="98" customWidth="1"/>
    <col min="3336" max="3340" width="16.5703125" style="98" customWidth="1"/>
    <col min="3341" max="3341" width="20.5703125" style="98" customWidth="1"/>
    <col min="3342" max="3342" width="21.140625" style="98" customWidth="1"/>
    <col min="3343" max="3343" width="9.5703125" style="98" customWidth="1"/>
    <col min="3344" max="3344" width="0.42578125" style="98" customWidth="1"/>
    <col min="3345" max="3351" width="6.42578125" style="98" customWidth="1"/>
    <col min="3352" max="3580" width="11.42578125" style="98"/>
    <col min="3581" max="3581" width="1" style="98" customWidth="1"/>
    <col min="3582" max="3582" width="4.28515625" style="98" customWidth="1"/>
    <col min="3583" max="3583" width="34.7109375" style="98" customWidth="1"/>
    <col min="3584" max="3584" width="0" style="98" hidden="1" customWidth="1"/>
    <col min="3585" max="3585" width="20" style="98" customWidth="1"/>
    <col min="3586" max="3586" width="20.85546875" style="98" customWidth="1"/>
    <col min="3587" max="3587" width="25" style="98" customWidth="1"/>
    <col min="3588" max="3588" width="18.7109375" style="98" customWidth="1"/>
    <col min="3589" max="3589" width="29.7109375" style="98" customWidth="1"/>
    <col min="3590" max="3590" width="13.42578125" style="98" customWidth="1"/>
    <col min="3591" max="3591" width="13.85546875" style="98" customWidth="1"/>
    <col min="3592" max="3596" width="16.5703125" style="98" customWidth="1"/>
    <col min="3597" max="3597" width="20.5703125" style="98" customWidth="1"/>
    <col min="3598" max="3598" width="21.140625" style="98" customWidth="1"/>
    <col min="3599" max="3599" width="9.5703125" style="98" customWidth="1"/>
    <col min="3600" max="3600" width="0.42578125" style="98" customWidth="1"/>
    <col min="3601" max="3607" width="6.42578125" style="98" customWidth="1"/>
    <col min="3608" max="3836" width="11.42578125" style="98"/>
    <col min="3837" max="3837" width="1" style="98" customWidth="1"/>
    <col min="3838" max="3838" width="4.28515625" style="98" customWidth="1"/>
    <col min="3839" max="3839" width="34.7109375" style="98" customWidth="1"/>
    <col min="3840" max="3840" width="0" style="98" hidden="1" customWidth="1"/>
    <col min="3841" max="3841" width="20" style="98" customWidth="1"/>
    <col min="3842" max="3842" width="20.85546875" style="98" customWidth="1"/>
    <col min="3843" max="3843" width="25" style="98" customWidth="1"/>
    <col min="3844" max="3844" width="18.7109375" style="98" customWidth="1"/>
    <col min="3845" max="3845" width="29.7109375" style="98" customWidth="1"/>
    <col min="3846" max="3846" width="13.42578125" style="98" customWidth="1"/>
    <col min="3847" max="3847" width="13.85546875" style="98" customWidth="1"/>
    <col min="3848" max="3852" width="16.5703125" style="98" customWidth="1"/>
    <col min="3853" max="3853" width="20.5703125" style="98" customWidth="1"/>
    <col min="3854" max="3854" width="21.140625" style="98" customWidth="1"/>
    <col min="3855" max="3855" width="9.5703125" style="98" customWidth="1"/>
    <col min="3856" max="3856" width="0.42578125" style="98" customWidth="1"/>
    <col min="3857" max="3863" width="6.42578125" style="98" customWidth="1"/>
    <col min="3864" max="4092" width="11.42578125" style="98"/>
    <col min="4093" max="4093" width="1" style="98" customWidth="1"/>
    <col min="4094" max="4094" width="4.28515625" style="98" customWidth="1"/>
    <col min="4095" max="4095" width="34.7109375" style="98" customWidth="1"/>
    <col min="4096" max="4096" width="0" style="98" hidden="1" customWidth="1"/>
    <col min="4097" max="4097" width="20" style="98" customWidth="1"/>
    <col min="4098" max="4098" width="20.85546875" style="98" customWidth="1"/>
    <col min="4099" max="4099" width="25" style="98" customWidth="1"/>
    <col min="4100" max="4100" width="18.7109375" style="98" customWidth="1"/>
    <col min="4101" max="4101" width="29.7109375" style="98" customWidth="1"/>
    <col min="4102" max="4102" width="13.42578125" style="98" customWidth="1"/>
    <col min="4103" max="4103" width="13.85546875" style="98" customWidth="1"/>
    <col min="4104" max="4108" width="16.5703125" style="98" customWidth="1"/>
    <col min="4109" max="4109" width="20.5703125" style="98" customWidth="1"/>
    <col min="4110" max="4110" width="21.140625" style="98" customWidth="1"/>
    <col min="4111" max="4111" width="9.5703125" style="98" customWidth="1"/>
    <col min="4112" max="4112" width="0.42578125" style="98" customWidth="1"/>
    <col min="4113" max="4119" width="6.42578125" style="98" customWidth="1"/>
    <col min="4120" max="4348" width="11.42578125" style="98"/>
    <col min="4349" max="4349" width="1" style="98" customWidth="1"/>
    <col min="4350" max="4350" width="4.28515625" style="98" customWidth="1"/>
    <col min="4351" max="4351" width="34.7109375" style="98" customWidth="1"/>
    <col min="4352" max="4352" width="0" style="98" hidden="1" customWidth="1"/>
    <col min="4353" max="4353" width="20" style="98" customWidth="1"/>
    <col min="4354" max="4354" width="20.85546875" style="98" customWidth="1"/>
    <col min="4355" max="4355" width="25" style="98" customWidth="1"/>
    <col min="4356" max="4356" width="18.7109375" style="98" customWidth="1"/>
    <col min="4357" max="4357" width="29.7109375" style="98" customWidth="1"/>
    <col min="4358" max="4358" width="13.42578125" style="98" customWidth="1"/>
    <col min="4359" max="4359" width="13.85546875" style="98" customWidth="1"/>
    <col min="4360" max="4364" width="16.5703125" style="98" customWidth="1"/>
    <col min="4365" max="4365" width="20.5703125" style="98" customWidth="1"/>
    <col min="4366" max="4366" width="21.140625" style="98" customWidth="1"/>
    <col min="4367" max="4367" width="9.5703125" style="98" customWidth="1"/>
    <col min="4368" max="4368" width="0.42578125" style="98" customWidth="1"/>
    <col min="4369" max="4375" width="6.42578125" style="98" customWidth="1"/>
    <col min="4376" max="4604" width="11.42578125" style="98"/>
    <col min="4605" max="4605" width="1" style="98" customWidth="1"/>
    <col min="4606" max="4606" width="4.28515625" style="98" customWidth="1"/>
    <col min="4607" max="4607" width="34.7109375" style="98" customWidth="1"/>
    <col min="4608" max="4608" width="0" style="98" hidden="1" customWidth="1"/>
    <col min="4609" max="4609" width="20" style="98" customWidth="1"/>
    <col min="4610" max="4610" width="20.85546875" style="98" customWidth="1"/>
    <col min="4611" max="4611" width="25" style="98" customWidth="1"/>
    <col min="4612" max="4612" width="18.7109375" style="98" customWidth="1"/>
    <col min="4613" max="4613" width="29.7109375" style="98" customWidth="1"/>
    <col min="4614" max="4614" width="13.42578125" style="98" customWidth="1"/>
    <col min="4615" max="4615" width="13.85546875" style="98" customWidth="1"/>
    <col min="4616" max="4620" width="16.5703125" style="98" customWidth="1"/>
    <col min="4621" max="4621" width="20.5703125" style="98" customWidth="1"/>
    <col min="4622" max="4622" width="21.140625" style="98" customWidth="1"/>
    <col min="4623" max="4623" width="9.5703125" style="98" customWidth="1"/>
    <col min="4624" max="4624" width="0.42578125" style="98" customWidth="1"/>
    <col min="4625" max="4631" width="6.42578125" style="98" customWidth="1"/>
    <col min="4632" max="4860" width="11.42578125" style="98"/>
    <col min="4861" max="4861" width="1" style="98" customWidth="1"/>
    <col min="4862" max="4862" width="4.28515625" style="98" customWidth="1"/>
    <col min="4863" max="4863" width="34.7109375" style="98" customWidth="1"/>
    <col min="4864" max="4864" width="0" style="98" hidden="1" customWidth="1"/>
    <col min="4865" max="4865" width="20" style="98" customWidth="1"/>
    <col min="4866" max="4866" width="20.85546875" style="98" customWidth="1"/>
    <col min="4867" max="4867" width="25" style="98" customWidth="1"/>
    <col min="4868" max="4868" width="18.7109375" style="98" customWidth="1"/>
    <col min="4869" max="4869" width="29.7109375" style="98" customWidth="1"/>
    <col min="4870" max="4870" width="13.42578125" style="98" customWidth="1"/>
    <col min="4871" max="4871" width="13.85546875" style="98" customWidth="1"/>
    <col min="4872" max="4876" width="16.5703125" style="98" customWidth="1"/>
    <col min="4877" max="4877" width="20.5703125" style="98" customWidth="1"/>
    <col min="4878" max="4878" width="21.140625" style="98" customWidth="1"/>
    <col min="4879" max="4879" width="9.5703125" style="98" customWidth="1"/>
    <col min="4880" max="4880" width="0.42578125" style="98" customWidth="1"/>
    <col min="4881" max="4887" width="6.42578125" style="98" customWidth="1"/>
    <col min="4888" max="5116" width="11.42578125" style="98"/>
    <col min="5117" max="5117" width="1" style="98" customWidth="1"/>
    <col min="5118" max="5118" width="4.28515625" style="98" customWidth="1"/>
    <col min="5119" max="5119" width="34.7109375" style="98" customWidth="1"/>
    <col min="5120" max="5120" width="0" style="98" hidden="1" customWidth="1"/>
    <col min="5121" max="5121" width="20" style="98" customWidth="1"/>
    <col min="5122" max="5122" width="20.85546875" style="98" customWidth="1"/>
    <col min="5123" max="5123" width="25" style="98" customWidth="1"/>
    <col min="5124" max="5124" width="18.7109375" style="98" customWidth="1"/>
    <col min="5125" max="5125" width="29.7109375" style="98" customWidth="1"/>
    <col min="5126" max="5126" width="13.42578125" style="98" customWidth="1"/>
    <col min="5127" max="5127" width="13.85546875" style="98" customWidth="1"/>
    <col min="5128" max="5132" width="16.5703125" style="98" customWidth="1"/>
    <col min="5133" max="5133" width="20.5703125" style="98" customWidth="1"/>
    <col min="5134" max="5134" width="21.140625" style="98" customWidth="1"/>
    <col min="5135" max="5135" width="9.5703125" style="98" customWidth="1"/>
    <col min="5136" max="5136" width="0.42578125" style="98" customWidth="1"/>
    <col min="5137" max="5143" width="6.42578125" style="98" customWidth="1"/>
    <col min="5144" max="5372" width="11.42578125" style="98"/>
    <col min="5373" max="5373" width="1" style="98" customWidth="1"/>
    <col min="5374" max="5374" width="4.28515625" style="98" customWidth="1"/>
    <col min="5375" max="5375" width="34.7109375" style="98" customWidth="1"/>
    <col min="5376" max="5376" width="0" style="98" hidden="1" customWidth="1"/>
    <col min="5377" max="5377" width="20" style="98" customWidth="1"/>
    <col min="5378" max="5378" width="20.85546875" style="98" customWidth="1"/>
    <col min="5379" max="5379" width="25" style="98" customWidth="1"/>
    <col min="5380" max="5380" width="18.7109375" style="98" customWidth="1"/>
    <col min="5381" max="5381" width="29.7109375" style="98" customWidth="1"/>
    <col min="5382" max="5382" width="13.42578125" style="98" customWidth="1"/>
    <col min="5383" max="5383" width="13.85546875" style="98" customWidth="1"/>
    <col min="5384" max="5388" width="16.5703125" style="98" customWidth="1"/>
    <col min="5389" max="5389" width="20.5703125" style="98" customWidth="1"/>
    <col min="5390" max="5390" width="21.140625" style="98" customWidth="1"/>
    <col min="5391" max="5391" width="9.5703125" style="98" customWidth="1"/>
    <col min="5392" max="5392" width="0.42578125" style="98" customWidth="1"/>
    <col min="5393" max="5399" width="6.42578125" style="98" customWidth="1"/>
    <col min="5400" max="5628" width="11.42578125" style="98"/>
    <col min="5629" max="5629" width="1" style="98" customWidth="1"/>
    <col min="5630" max="5630" width="4.28515625" style="98" customWidth="1"/>
    <col min="5631" max="5631" width="34.7109375" style="98" customWidth="1"/>
    <col min="5632" max="5632" width="0" style="98" hidden="1" customWidth="1"/>
    <col min="5633" max="5633" width="20" style="98" customWidth="1"/>
    <col min="5634" max="5634" width="20.85546875" style="98" customWidth="1"/>
    <col min="5635" max="5635" width="25" style="98" customWidth="1"/>
    <col min="5636" max="5636" width="18.7109375" style="98" customWidth="1"/>
    <col min="5637" max="5637" width="29.7109375" style="98" customWidth="1"/>
    <col min="5638" max="5638" width="13.42578125" style="98" customWidth="1"/>
    <col min="5639" max="5639" width="13.85546875" style="98" customWidth="1"/>
    <col min="5640" max="5644" width="16.5703125" style="98" customWidth="1"/>
    <col min="5645" max="5645" width="20.5703125" style="98" customWidth="1"/>
    <col min="5646" max="5646" width="21.140625" style="98" customWidth="1"/>
    <col min="5647" max="5647" width="9.5703125" style="98" customWidth="1"/>
    <col min="5648" max="5648" width="0.42578125" style="98" customWidth="1"/>
    <col min="5649" max="5655" width="6.42578125" style="98" customWidth="1"/>
    <col min="5656" max="5884" width="11.42578125" style="98"/>
    <col min="5885" max="5885" width="1" style="98" customWidth="1"/>
    <col min="5886" max="5886" width="4.28515625" style="98" customWidth="1"/>
    <col min="5887" max="5887" width="34.7109375" style="98" customWidth="1"/>
    <col min="5888" max="5888" width="0" style="98" hidden="1" customWidth="1"/>
    <col min="5889" max="5889" width="20" style="98" customWidth="1"/>
    <col min="5890" max="5890" width="20.85546875" style="98" customWidth="1"/>
    <col min="5891" max="5891" width="25" style="98" customWidth="1"/>
    <col min="5892" max="5892" width="18.7109375" style="98" customWidth="1"/>
    <col min="5893" max="5893" width="29.7109375" style="98" customWidth="1"/>
    <col min="5894" max="5894" width="13.42578125" style="98" customWidth="1"/>
    <col min="5895" max="5895" width="13.85546875" style="98" customWidth="1"/>
    <col min="5896" max="5900" width="16.5703125" style="98" customWidth="1"/>
    <col min="5901" max="5901" width="20.5703125" style="98" customWidth="1"/>
    <col min="5902" max="5902" width="21.140625" style="98" customWidth="1"/>
    <col min="5903" max="5903" width="9.5703125" style="98" customWidth="1"/>
    <col min="5904" max="5904" width="0.42578125" style="98" customWidth="1"/>
    <col min="5905" max="5911" width="6.42578125" style="98" customWidth="1"/>
    <col min="5912" max="6140" width="11.42578125" style="98"/>
    <col min="6141" max="6141" width="1" style="98" customWidth="1"/>
    <col min="6142" max="6142" width="4.28515625" style="98" customWidth="1"/>
    <col min="6143" max="6143" width="34.7109375" style="98" customWidth="1"/>
    <col min="6144" max="6144" width="0" style="98" hidden="1" customWidth="1"/>
    <col min="6145" max="6145" width="20" style="98" customWidth="1"/>
    <col min="6146" max="6146" width="20.85546875" style="98" customWidth="1"/>
    <col min="6147" max="6147" width="25" style="98" customWidth="1"/>
    <col min="6148" max="6148" width="18.7109375" style="98" customWidth="1"/>
    <col min="6149" max="6149" width="29.7109375" style="98" customWidth="1"/>
    <col min="6150" max="6150" width="13.42578125" style="98" customWidth="1"/>
    <col min="6151" max="6151" width="13.85546875" style="98" customWidth="1"/>
    <col min="6152" max="6156" width="16.5703125" style="98" customWidth="1"/>
    <col min="6157" max="6157" width="20.5703125" style="98" customWidth="1"/>
    <col min="6158" max="6158" width="21.140625" style="98" customWidth="1"/>
    <col min="6159" max="6159" width="9.5703125" style="98" customWidth="1"/>
    <col min="6160" max="6160" width="0.42578125" style="98" customWidth="1"/>
    <col min="6161" max="6167" width="6.42578125" style="98" customWidth="1"/>
    <col min="6168" max="6396" width="11.42578125" style="98"/>
    <col min="6397" max="6397" width="1" style="98" customWidth="1"/>
    <col min="6398" max="6398" width="4.28515625" style="98" customWidth="1"/>
    <col min="6399" max="6399" width="34.7109375" style="98" customWidth="1"/>
    <col min="6400" max="6400" width="0" style="98" hidden="1" customWidth="1"/>
    <col min="6401" max="6401" width="20" style="98" customWidth="1"/>
    <col min="6402" max="6402" width="20.85546875" style="98" customWidth="1"/>
    <col min="6403" max="6403" width="25" style="98" customWidth="1"/>
    <col min="6404" max="6404" width="18.7109375" style="98" customWidth="1"/>
    <col min="6405" max="6405" width="29.7109375" style="98" customWidth="1"/>
    <col min="6406" max="6406" width="13.42578125" style="98" customWidth="1"/>
    <col min="6407" max="6407" width="13.85546875" style="98" customWidth="1"/>
    <col min="6408" max="6412" width="16.5703125" style="98" customWidth="1"/>
    <col min="6413" max="6413" width="20.5703125" style="98" customWidth="1"/>
    <col min="6414" max="6414" width="21.140625" style="98" customWidth="1"/>
    <col min="6415" max="6415" width="9.5703125" style="98" customWidth="1"/>
    <col min="6416" max="6416" width="0.42578125" style="98" customWidth="1"/>
    <col min="6417" max="6423" width="6.42578125" style="98" customWidth="1"/>
    <col min="6424" max="6652" width="11.42578125" style="98"/>
    <col min="6653" max="6653" width="1" style="98" customWidth="1"/>
    <col min="6654" max="6654" width="4.28515625" style="98" customWidth="1"/>
    <col min="6655" max="6655" width="34.7109375" style="98" customWidth="1"/>
    <col min="6656" max="6656" width="0" style="98" hidden="1" customWidth="1"/>
    <col min="6657" max="6657" width="20" style="98" customWidth="1"/>
    <col min="6658" max="6658" width="20.85546875" style="98" customWidth="1"/>
    <col min="6659" max="6659" width="25" style="98" customWidth="1"/>
    <col min="6660" max="6660" width="18.7109375" style="98" customWidth="1"/>
    <col min="6661" max="6661" width="29.7109375" style="98" customWidth="1"/>
    <col min="6662" max="6662" width="13.42578125" style="98" customWidth="1"/>
    <col min="6663" max="6663" width="13.85546875" style="98" customWidth="1"/>
    <col min="6664" max="6668" width="16.5703125" style="98" customWidth="1"/>
    <col min="6669" max="6669" width="20.5703125" style="98" customWidth="1"/>
    <col min="6670" max="6670" width="21.140625" style="98" customWidth="1"/>
    <col min="6671" max="6671" width="9.5703125" style="98" customWidth="1"/>
    <col min="6672" max="6672" width="0.42578125" style="98" customWidth="1"/>
    <col min="6673" max="6679" width="6.42578125" style="98" customWidth="1"/>
    <col min="6680" max="6908" width="11.42578125" style="98"/>
    <col min="6909" max="6909" width="1" style="98" customWidth="1"/>
    <col min="6910" max="6910" width="4.28515625" style="98" customWidth="1"/>
    <col min="6911" max="6911" width="34.7109375" style="98" customWidth="1"/>
    <col min="6912" max="6912" width="0" style="98" hidden="1" customWidth="1"/>
    <col min="6913" max="6913" width="20" style="98" customWidth="1"/>
    <col min="6914" max="6914" width="20.85546875" style="98" customWidth="1"/>
    <col min="6915" max="6915" width="25" style="98" customWidth="1"/>
    <col min="6916" max="6916" width="18.7109375" style="98" customWidth="1"/>
    <col min="6917" max="6917" width="29.7109375" style="98" customWidth="1"/>
    <col min="6918" max="6918" width="13.42578125" style="98" customWidth="1"/>
    <col min="6919" max="6919" width="13.85546875" style="98" customWidth="1"/>
    <col min="6920" max="6924" width="16.5703125" style="98" customWidth="1"/>
    <col min="6925" max="6925" width="20.5703125" style="98" customWidth="1"/>
    <col min="6926" max="6926" width="21.140625" style="98" customWidth="1"/>
    <col min="6927" max="6927" width="9.5703125" style="98" customWidth="1"/>
    <col min="6928" max="6928" width="0.42578125" style="98" customWidth="1"/>
    <col min="6929" max="6935" width="6.42578125" style="98" customWidth="1"/>
    <col min="6936" max="7164" width="11.42578125" style="98"/>
    <col min="7165" max="7165" width="1" style="98" customWidth="1"/>
    <col min="7166" max="7166" width="4.28515625" style="98" customWidth="1"/>
    <col min="7167" max="7167" width="34.7109375" style="98" customWidth="1"/>
    <col min="7168" max="7168" width="0" style="98" hidden="1" customWidth="1"/>
    <col min="7169" max="7169" width="20" style="98" customWidth="1"/>
    <col min="7170" max="7170" width="20.85546875" style="98" customWidth="1"/>
    <col min="7171" max="7171" width="25" style="98" customWidth="1"/>
    <col min="7172" max="7172" width="18.7109375" style="98" customWidth="1"/>
    <col min="7173" max="7173" width="29.7109375" style="98" customWidth="1"/>
    <col min="7174" max="7174" width="13.42578125" style="98" customWidth="1"/>
    <col min="7175" max="7175" width="13.85546875" style="98" customWidth="1"/>
    <col min="7176" max="7180" width="16.5703125" style="98" customWidth="1"/>
    <col min="7181" max="7181" width="20.5703125" style="98" customWidth="1"/>
    <col min="7182" max="7182" width="21.140625" style="98" customWidth="1"/>
    <col min="7183" max="7183" width="9.5703125" style="98" customWidth="1"/>
    <col min="7184" max="7184" width="0.42578125" style="98" customWidth="1"/>
    <col min="7185" max="7191" width="6.42578125" style="98" customWidth="1"/>
    <col min="7192" max="7420" width="11.42578125" style="98"/>
    <col min="7421" max="7421" width="1" style="98" customWidth="1"/>
    <col min="7422" max="7422" width="4.28515625" style="98" customWidth="1"/>
    <col min="7423" max="7423" width="34.7109375" style="98" customWidth="1"/>
    <col min="7424" max="7424" width="0" style="98" hidden="1" customWidth="1"/>
    <col min="7425" max="7425" width="20" style="98" customWidth="1"/>
    <col min="7426" max="7426" width="20.85546875" style="98" customWidth="1"/>
    <col min="7427" max="7427" width="25" style="98" customWidth="1"/>
    <col min="7428" max="7428" width="18.7109375" style="98" customWidth="1"/>
    <col min="7429" max="7429" width="29.7109375" style="98" customWidth="1"/>
    <col min="7430" max="7430" width="13.42578125" style="98" customWidth="1"/>
    <col min="7431" max="7431" width="13.85546875" style="98" customWidth="1"/>
    <col min="7432" max="7436" width="16.5703125" style="98" customWidth="1"/>
    <col min="7437" max="7437" width="20.5703125" style="98" customWidth="1"/>
    <col min="7438" max="7438" width="21.140625" style="98" customWidth="1"/>
    <col min="7439" max="7439" width="9.5703125" style="98" customWidth="1"/>
    <col min="7440" max="7440" width="0.42578125" style="98" customWidth="1"/>
    <col min="7441" max="7447" width="6.42578125" style="98" customWidth="1"/>
    <col min="7448" max="7676" width="11.42578125" style="98"/>
    <col min="7677" max="7677" width="1" style="98" customWidth="1"/>
    <col min="7678" max="7678" width="4.28515625" style="98" customWidth="1"/>
    <col min="7679" max="7679" width="34.7109375" style="98" customWidth="1"/>
    <col min="7680" max="7680" width="0" style="98" hidden="1" customWidth="1"/>
    <col min="7681" max="7681" width="20" style="98" customWidth="1"/>
    <col min="7682" max="7682" width="20.85546875" style="98" customWidth="1"/>
    <col min="7683" max="7683" width="25" style="98" customWidth="1"/>
    <col min="7684" max="7684" width="18.7109375" style="98" customWidth="1"/>
    <col min="7685" max="7685" width="29.7109375" style="98" customWidth="1"/>
    <col min="7686" max="7686" width="13.42578125" style="98" customWidth="1"/>
    <col min="7687" max="7687" width="13.85546875" style="98" customWidth="1"/>
    <col min="7688" max="7692" width="16.5703125" style="98" customWidth="1"/>
    <col min="7693" max="7693" width="20.5703125" style="98" customWidth="1"/>
    <col min="7694" max="7694" width="21.140625" style="98" customWidth="1"/>
    <col min="7695" max="7695" width="9.5703125" style="98" customWidth="1"/>
    <col min="7696" max="7696" width="0.42578125" style="98" customWidth="1"/>
    <col min="7697" max="7703" width="6.42578125" style="98" customWidth="1"/>
    <col min="7704" max="7932" width="11.42578125" style="98"/>
    <col min="7933" max="7933" width="1" style="98" customWidth="1"/>
    <col min="7934" max="7934" width="4.28515625" style="98" customWidth="1"/>
    <col min="7935" max="7935" width="34.7109375" style="98" customWidth="1"/>
    <col min="7936" max="7936" width="0" style="98" hidden="1" customWidth="1"/>
    <col min="7937" max="7937" width="20" style="98" customWidth="1"/>
    <col min="7938" max="7938" width="20.85546875" style="98" customWidth="1"/>
    <col min="7939" max="7939" width="25" style="98" customWidth="1"/>
    <col min="7940" max="7940" width="18.7109375" style="98" customWidth="1"/>
    <col min="7941" max="7941" width="29.7109375" style="98" customWidth="1"/>
    <col min="7942" max="7942" width="13.42578125" style="98" customWidth="1"/>
    <col min="7943" max="7943" width="13.85546875" style="98" customWidth="1"/>
    <col min="7944" max="7948" width="16.5703125" style="98" customWidth="1"/>
    <col min="7949" max="7949" width="20.5703125" style="98" customWidth="1"/>
    <col min="7950" max="7950" width="21.140625" style="98" customWidth="1"/>
    <col min="7951" max="7951" width="9.5703125" style="98" customWidth="1"/>
    <col min="7952" max="7952" width="0.42578125" style="98" customWidth="1"/>
    <col min="7953" max="7959" width="6.42578125" style="98" customWidth="1"/>
    <col min="7960" max="8188" width="11.42578125" style="98"/>
    <col min="8189" max="8189" width="1" style="98" customWidth="1"/>
    <col min="8190" max="8190" width="4.28515625" style="98" customWidth="1"/>
    <col min="8191" max="8191" width="34.7109375" style="98" customWidth="1"/>
    <col min="8192" max="8192" width="0" style="98" hidden="1" customWidth="1"/>
    <col min="8193" max="8193" width="20" style="98" customWidth="1"/>
    <col min="8194" max="8194" width="20.85546875" style="98" customWidth="1"/>
    <col min="8195" max="8195" width="25" style="98" customWidth="1"/>
    <col min="8196" max="8196" width="18.7109375" style="98" customWidth="1"/>
    <col min="8197" max="8197" width="29.7109375" style="98" customWidth="1"/>
    <col min="8198" max="8198" width="13.42578125" style="98" customWidth="1"/>
    <col min="8199" max="8199" width="13.85546875" style="98" customWidth="1"/>
    <col min="8200" max="8204" width="16.5703125" style="98" customWidth="1"/>
    <col min="8205" max="8205" width="20.5703125" style="98" customWidth="1"/>
    <col min="8206" max="8206" width="21.140625" style="98" customWidth="1"/>
    <col min="8207" max="8207" width="9.5703125" style="98" customWidth="1"/>
    <col min="8208" max="8208" width="0.42578125" style="98" customWidth="1"/>
    <col min="8209" max="8215" width="6.42578125" style="98" customWidth="1"/>
    <col min="8216" max="8444" width="11.42578125" style="98"/>
    <col min="8445" max="8445" width="1" style="98" customWidth="1"/>
    <col min="8446" max="8446" width="4.28515625" style="98" customWidth="1"/>
    <col min="8447" max="8447" width="34.7109375" style="98" customWidth="1"/>
    <col min="8448" max="8448" width="0" style="98" hidden="1" customWidth="1"/>
    <col min="8449" max="8449" width="20" style="98" customWidth="1"/>
    <col min="8450" max="8450" width="20.85546875" style="98" customWidth="1"/>
    <col min="8451" max="8451" width="25" style="98" customWidth="1"/>
    <col min="8452" max="8452" width="18.7109375" style="98" customWidth="1"/>
    <col min="8453" max="8453" width="29.7109375" style="98" customWidth="1"/>
    <col min="8454" max="8454" width="13.42578125" style="98" customWidth="1"/>
    <col min="8455" max="8455" width="13.85546875" style="98" customWidth="1"/>
    <col min="8456" max="8460" width="16.5703125" style="98" customWidth="1"/>
    <col min="8461" max="8461" width="20.5703125" style="98" customWidth="1"/>
    <col min="8462" max="8462" width="21.140625" style="98" customWidth="1"/>
    <col min="8463" max="8463" width="9.5703125" style="98" customWidth="1"/>
    <col min="8464" max="8464" width="0.42578125" style="98" customWidth="1"/>
    <col min="8465" max="8471" width="6.42578125" style="98" customWidth="1"/>
    <col min="8472" max="8700" width="11.42578125" style="98"/>
    <col min="8701" max="8701" width="1" style="98" customWidth="1"/>
    <col min="8702" max="8702" width="4.28515625" style="98" customWidth="1"/>
    <col min="8703" max="8703" width="34.7109375" style="98" customWidth="1"/>
    <col min="8704" max="8704" width="0" style="98" hidden="1" customWidth="1"/>
    <col min="8705" max="8705" width="20" style="98" customWidth="1"/>
    <col min="8706" max="8706" width="20.85546875" style="98" customWidth="1"/>
    <col min="8707" max="8707" width="25" style="98" customWidth="1"/>
    <col min="8708" max="8708" width="18.7109375" style="98" customWidth="1"/>
    <col min="8709" max="8709" width="29.7109375" style="98" customWidth="1"/>
    <col min="8710" max="8710" width="13.42578125" style="98" customWidth="1"/>
    <col min="8711" max="8711" width="13.85546875" style="98" customWidth="1"/>
    <col min="8712" max="8716" width="16.5703125" style="98" customWidth="1"/>
    <col min="8717" max="8717" width="20.5703125" style="98" customWidth="1"/>
    <col min="8718" max="8718" width="21.140625" style="98" customWidth="1"/>
    <col min="8719" max="8719" width="9.5703125" style="98" customWidth="1"/>
    <col min="8720" max="8720" width="0.42578125" style="98" customWidth="1"/>
    <col min="8721" max="8727" width="6.42578125" style="98" customWidth="1"/>
    <col min="8728" max="8956" width="11.42578125" style="98"/>
    <col min="8957" max="8957" width="1" style="98" customWidth="1"/>
    <col min="8958" max="8958" width="4.28515625" style="98" customWidth="1"/>
    <col min="8959" max="8959" width="34.7109375" style="98" customWidth="1"/>
    <col min="8960" max="8960" width="0" style="98" hidden="1" customWidth="1"/>
    <col min="8961" max="8961" width="20" style="98" customWidth="1"/>
    <col min="8962" max="8962" width="20.85546875" style="98" customWidth="1"/>
    <col min="8963" max="8963" width="25" style="98" customWidth="1"/>
    <col min="8964" max="8964" width="18.7109375" style="98" customWidth="1"/>
    <col min="8965" max="8965" width="29.7109375" style="98" customWidth="1"/>
    <col min="8966" max="8966" width="13.42578125" style="98" customWidth="1"/>
    <col min="8967" max="8967" width="13.85546875" style="98" customWidth="1"/>
    <col min="8968" max="8972" width="16.5703125" style="98" customWidth="1"/>
    <col min="8973" max="8973" width="20.5703125" style="98" customWidth="1"/>
    <col min="8974" max="8974" width="21.140625" style="98" customWidth="1"/>
    <col min="8975" max="8975" width="9.5703125" style="98" customWidth="1"/>
    <col min="8976" max="8976" width="0.42578125" style="98" customWidth="1"/>
    <col min="8977" max="8983" width="6.42578125" style="98" customWidth="1"/>
    <col min="8984" max="9212" width="11.42578125" style="98"/>
    <col min="9213" max="9213" width="1" style="98" customWidth="1"/>
    <col min="9214" max="9214" width="4.28515625" style="98" customWidth="1"/>
    <col min="9215" max="9215" width="34.7109375" style="98" customWidth="1"/>
    <col min="9216" max="9216" width="0" style="98" hidden="1" customWidth="1"/>
    <col min="9217" max="9217" width="20" style="98" customWidth="1"/>
    <col min="9218" max="9218" width="20.85546875" style="98" customWidth="1"/>
    <col min="9219" max="9219" width="25" style="98" customWidth="1"/>
    <col min="9220" max="9220" width="18.7109375" style="98" customWidth="1"/>
    <col min="9221" max="9221" width="29.7109375" style="98" customWidth="1"/>
    <col min="9222" max="9222" width="13.42578125" style="98" customWidth="1"/>
    <col min="9223" max="9223" width="13.85546875" style="98" customWidth="1"/>
    <col min="9224" max="9228" width="16.5703125" style="98" customWidth="1"/>
    <col min="9229" max="9229" width="20.5703125" style="98" customWidth="1"/>
    <col min="9230" max="9230" width="21.140625" style="98" customWidth="1"/>
    <col min="9231" max="9231" width="9.5703125" style="98" customWidth="1"/>
    <col min="9232" max="9232" width="0.42578125" style="98" customWidth="1"/>
    <col min="9233" max="9239" width="6.42578125" style="98" customWidth="1"/>
    <col min="9240" max="9468" width="11.42578125" style="98"/>
    <col min="9469" max="9469" width="1" style="98" customWidth="1"/>
    <col min="9470" max="9470" width="4.28515625" style="98" customWidth="1"/>
    <col min="9471" max="9471" width="34.7109375" style="98" customWidth="1"/>
    <col min="9472" max="9472" width="0" style="98" hidden="1" customWidth="1"/>
    <col min="9473" max="9473" width="20" style="98" customWidth="1"/>
    <col min="9474" max="9474" width="20.85546875" style="98" customWidth="1"/>
    <col min="9475" max="9475" width="25" style="98" customWidth="1"/>
    <col min="9476" max="9476" width="18.7109375" style="98" customWidth="1"/>
    <col min="9477" max="9477" width="29.7109375" style="98" customWidth="1"/>
    <col min="9478" max="9478" width="13.42578125" style="98" customWidth="1"/>
    <col min="9479" max="9479" width="13.85546875" style="98" customWidth="1"/>
    <col min="9480" max="9484" width="16.5703125" style="98" customWidth="1"/>
    <col min="9485" max="9485" width="20.5703125" style="98" customWidth="1"/>
    <col min="9486" max="9486" width="21.140625" style="98" customWidth="1"/>
    <col min="9487" max="9487" width="9.5703125" style="98" customWidth="1"/>
    <col min="9488" max="9488" width="0.42578125" style="98" customWidth="1"/>
    <col min="9489" max="9495" width="6.42578125" style="98" customWidth="1"/>
    <col min="9496" max="9724" width="11.42578125" style="98"/>
    <col min="9725" max="9725" width="1" style="98" customWidth="1"/>
    <col min="9726" max="9726" width="4.28515625" style="98" customWidth="1"/>
    <col min="9727" max="9727" width="34.7109375" style="98" customWidth="1"/>
    <col min="9728" max="9728" width="0" style="98" hidden="1" customWidth="1"/>
    <col min="9729" max="9729" width="20" style="98" customWidth="1"/>
    <col min="9730" max="9730" width="20.85546875" style="98" customWidth="1"/>
    <col min="9731" max="9731" width="25" style="98" customWidth="1"/>
    <col min="9732" max="9732" width="18.7109375" style="98" customWidth="1"/>
    <col min="9733" max="9733" width="29.7109375" style="98" customWidth="1"/>
    <col min="9734" max="9734" width="13.42578125" style="98" customWidth="1"/>
    <col min="9735" max="9735" width="13.85546875" style="98" customWidth="1"/>
    <col min="9736" max="9740" width="16.5703125" style="98" customWidth="1"/>
    <col min="9741" max="9741" width="20.5703125" style="98" customWidth="1"/>
    <col min="9742" max="9742" width="21.140625" style="98" customWidth="1"/>
    <col min="9743" max="9743" width="9.5703125" style="98" customWidth="1"/>
    <col min="9744" max="9744" width="0.42578125" style="98" customWidth="1"/>
    <col min="9745" max="9751" width="6.42578125" style="98" customWidth="1"/>
    <col min="9752" max="9980" width="11.42578125" style="98"/>
    <col min="9981" max="9981" width="1" style="98" customWidth="1"/>
    <col min="9982" max="9982" width="4.28515625" style="98" customWidth="1"/>
    <col min="9983" max="9983" width="34.7109375" style="98" customWidth="1"/>
    <col min="9984" max="9984" width="0" style="98" hidden="1" customWidth="1"/>
    <col min="9985" max="9985" width="20" style="98" customWidth="1"/>
    <col min="9986" max="9986" width="20.85546875" style="98" customWidth="1"/>
    <col min="9987" max="9987" width="25" style="98" customWidth="1"/>
    <col min="9988" max="9988" width="18.7109375" style="98" customWidth="1"/>
    <col min="9989" max="9989" width="29.7109375" style="98" customWidth="1"/>
    <col min="9990" max="9990" width="13.42578125" style="98" customWidth="1"/>
    <col min="9991" max="9991" width="13.85546875" style="98" customWidth="1"/>
    <col min="9992" max="9996" width="16.5703125" style="98" customWidth="1"/>
    <col min="9997" max="9997" width="20.5703125" style="98" customWidth="1"/>
    <col min="9998" max="9998" width="21.140625" style="98" customWidth="1"/>
    <col min="9999" max="9999" width="9.5703125" style="98" customWidth="1"/>
    <col min="10000" max="10000" width="0.42578125" style="98" customWidth="1"/>
    <col min="10001" max="10007" width="6.42578125" style="98" customWidth="1"/>
    <col min="10008" max="10236" width="11.42578125" style="98"/>
    <col min="10237" max="10237" width="1" style="98" customWidth="1"/>
    <col min="10238" max="10238" width="4.28515625" style="98" customWidth="1"/>
    <col min="10239" max="10239" width="34.7109375" style="98" customWidth="1"/>
    <col min="10240" max="10240" width="0" style="98" hidden="1" customWidth="1"/>
    <col min="10241" max="10241" width="20" style="98" customWidth="1"/>
    <col min="10242" max="10242" width="20.85546875" style="98" customWidth="1"/>
    <col min="10243" max="10243" width="25" style="98" customWidth="1"/>
    <col min="10244" max="10244" width="18.7109375" style="98" customWidth="1"/>
    <col min="10245" max="10245" width="29.7109375" style="98" customWidth="1"/>
    <col min="10246" max="10246" width="13.42578125" style="98" customWidth="1"/>
    <col min="10247" max="10247" width="13.85546875" style="98" customWidth="1"/>
    <col min="10248" max="10252" width="16.5703125" style="98" customWidth="1"/>
    <col min="10253" max="10253" width="20.5703125" style="98" customWidth="1"/>
    <col min="10254" max="10254" width="21.140625" style="98" customWidth="1"/>
    <col min="10255" max="10255" width="9.5703125" style="98" customWidth="1"/>
    <col min="10256" max="10256" width="0.42578125" style="98" customWidth="1"/>
    <col min="10257" max="10263" width="6.42578125" style="98" customWidth="1"/>
    <col min="10264" max="10492" width="11.42578125" style="98"/>
    <col min="10493" max="10493" width="1" style="98" customWidth="1"/>
    <col min="10494" max="10494" width="4.28515625" style="98" customWidth="1"/>
    <col min="10495" max="10495" width="34.7109375" style="98" customWidth="1"/>
    <col min="10496" max="10496" width="0" style="98" hidden="1" customWidth="1"/>
    <col min="10497" max="10497" width="20" style="98" customWidth="1"/>
    <col min="10498" max="10498" width="20.85546875" style="98" customWidth="1"/>
    <col min="10499" max="10499" width="25" style="98" customWidth="1"/>
    <col min="10500" max="10500" width="18.7109375" style="98" customWidth="1"/>
    <col min="10501" max="10501" width="29.7109375" style="98" customWidth="1"/>
    <col min="10502" max="10502" width="13.42578125" style="98" customWidth="1"/>
    <col min="10503" max="10503" width="13.85546875" style="98" customWidth="1"/>
    <col min="10504" max="10508" width="16.5703125" style="98" customWidth="1"/>
    <col min="10509" max="10509" width="20.5703125" style="98" customWidth="1"/>
    <col min="10510" max="10510" width="21.140625" style="98" customWidth="1"/>
    <col min="10511" max="10511" width="9.5703125" style="98" customWidth="1"/>
    <col min="10512" max="10512" width="0.42578125" style="98" customWidth="1"/>
    <col min="10513" max="10519" width="6.42578125" style="98" customWidth="1"/>
    <col min="10520" max="10748" width="11.42578125" style="98"/>
    <col min="10749" max="10749" width="1" style="98" customWidth="1"/>
    <col min="10750" max="10750" width="4.28515625" style="98" customWidth="1"/>
    <col min="10751" max="10751" width="34.7109375" style="98" customWidth="1"/>
    <col min="10752" max="10752" width="0" style="98" hidden="1" customWidth="1"/>
    <col min="10753" max="10753" width="20" style="98" customWidth="1"/>
    <col min="10754" max="10754" width="20.85546875" style="98" customWidth="1"/>
    <col min="10755" max="10755" width="25" style="98" customWidth="1"/>
    <col min="10756" max="10756" width="18.7109375" style="98" customWidth="1"/>
    <col min="10757" max="10757" width="29.7109375" style="98" customWidth="1"/>
    <col min="10758" max="10758" width="13.42578125" style="98" customWidth="1"/>
    <col min="10759" max="10759" width="13.85546875" style="98" customWidth="1"/>
    <col min="10760" max="10764" width="16.5703125" style="98" customWidth="1"/>
    <col min="10765" max="10765" width="20.5703125" style="98" customWidth="1"/>
    <col min="10766" max="10766" width="21.140625" style="98" customWidth="1"/>
    <col min="10767" max="10767" width="9.5703125" style="98" customWidth="1"/>
    <col min="10768" max="10768" width="0.42578125" style="98" customWidth="1"/>
    <col min="10769" max="10775" width="6.42578125" style="98" customWidth="1"/>
    <col min="10776" max="11004" width="11.42578125" style="98"/>
    <col min="11005" max="11005" width="1" style="98" customWidth="1"/>
    <col min="11006" max="11006" width="4.28515625" style="98" customWidth="1"/>
    <col min="11007" max="11007" width="34.7109375" style="98" customWidth="1"/>
    <col min="11008" max="11008" width="0" style="98" hidden="1" customWidth="1"/>
    <col min="11009" max="11009" width="20" style="98" customWidth="1"/>
    <col min="11010" max="11010" width="20.85546875" style="98" customWidth="1"/>
    <col min="11011" max="11011" width="25" style="98" customWidth="1"/>
    <col min="11012" max="11012" width="18.7109375" style="98" customWidth="1"/>
    <col min="11013" max="11013" width="29.7109375" style="98" customWidth="1"/>
    <col min="11014" max="11014" width="13.42578125" style="98" customWidth="1"/>
    <col min="11015" max="11015" width="13.85546875" style="98" customWidth="1"/>
    <col min="11016" max="11020" width="16.5703125" style="98" customWidth="1"/>
    <col min="11021" max="11021" width="20.5703125" style="98" customWidth="1"/>
    <col min="11022" max="11022" width="21.140625" style="98" customWidth="1"/>
    <col min="11023" max="11023" width="9.5703125" style="98" customWidth="1"/>
    <col min="11024" max="11024" width="0.42578125" style="98" customWidth="1"/>
    <col min="11025" max="11031" width="6.42578125" style="98" customWidth="1"/>
    <col min="11032" max="11260" width="11.42578125" style="98"/>
    <col min="11261" max="11261" width="1" style="98" customWidth="1"/>
    <col min="11262" max="11262" width="4.28515625" style="98" customWidth="1"/>
    <col min="11263" max="11263" width="34.7109375" style="98" customWidth="1"/>
    <col min="11264" max="11264" width="0" style="98" hidden="1" customWidth="1"/>
    <col min="11265" max="11265" width="20" style="98" customWidth="1"/>
    <col min="11266" max="11266" width="20.85546875" style="98" customWidth="1"/>
    <col min="11267" max="11267" width="25" style="98" customWidth="1"/>
    <col min="11268" max="11268" width="18.7109375" style="98" customWidth="1"/>
    <col min="11269" max="11269" width="29.7109375" style="98" customWidth="1"/>
    <col min="11270" max="11270" width="13.42578125" style="98" customWidth="1"/>
    <col min="11271" max="11271" width="13.85546875" style="98" customWidth="1"/>
    <col min="11272" max="11276" width="16.5703125" style="98" customWidth="1"/>
    <col min="11277" max="11277" width="20.5703125" style="98" customWidth="1"/>
    <col min="11278" max="11278" width="21.140625" style="98" customWidth="1"/>
    <col min="11279" max="11279" width="9.5703125" style="98" customWidth="1"/>
    <col min="11280" max="11280" width="0.42578125" style="98" customWidth="1"/>
    <col min="11281" max="11287" width="6.42578125" style="98" customWidth="1"/>
    <col min="11288" max="11516" width="11.42578125" style="98"/>
    <col min="11517" max="11517" width="1" style="98" customWidth="1"/>
    <col min="11518" max="11518" width="4.28515625" style="98" customWidth="1"/>
    <col min="11519" max="11519" width="34.7109375" style="98" customWidth="1"/>
    <col min="11520" max="11520" width="0" style="98" hidden="1" customWidth="1"/>
    <col min="11521" max="11521" width="20" style="98" customWidth="1"/>
    <col min="11522" max="11522" width="20.85546875" style="98" customWidth="1"/>
    <col min="11523" max="11523" width="25" style="98" customWidth="1"/>
    <col min="11524" max="11524" width="18.7109375" style="98" customWidth="1"/>
    <col min="11525" max="11525" width="29.7109375" style="98" customWidth="1"/>
    <col min="11526" max="11526" width="13.42578125" style="98" customWidth="1"/>
    <col min="11527" max="11527" width="13.85546875" style="98" customWidth="1"/>
    <col min="11528" max="11532" width="16.5703125" style="98" customWidth="1"/>
    <col min="11533" max="11533" width="20.5703125" style="98" customWidth="1"/>
    <col min="11534" max="11534" width="21.140625" style="98" customWidth="1"/>
    <col min="11535" max="11535" width="9.5703125" style="98" customWidth="1"/>
    <col min="11536" max="11536" width="0.42578125" style="98" customWidth="1"/>
    <col min="11537" max="11543" width="6.42578125" style="98" customWidth="1"/>
    <col min="11544" max="11772" width="11.42578125" style="98"/>
    <col min="11773" max="11773" width="1" style="98" customWidth="1"/>
    <col min="11774" max="11774" width="4.28515625" style="98" customWidth="1"/>
    <col min="11775" max="11775" width="34.7109375" style="98" customWidth="1"/>
    <col min="11776" max="11776" width="0" style="98" hidden="1" customWidth="1"/>
    <col min="11777" max="11777" width="20" style="98" customWidth="1"/>
    <col min="11778" max="11778" width="20.85546875" style="98" customWidth="1"/>
    <col min="11779" max="11779" width="25" style="98" customWidth="1"/>
    <col min="11780" max="11780" width="18.7109375" style="98" customWidth="1"/>
    <col min="11781" max="11781" width="29.7109375" style="98" customWidth="1"/>
    <col min="11782" max="11782" width="13.42578125" style="98" customWidth="1"/>
    <col min="11783" max="11783" width="13.85546875" style="98" customWidth="1"/>
    <col min="11784" max="11788" width="16.5703125" style="98" customWidth="1"/>
    <col min="11789" max="11789" width="20.5703125" style="98" customWidth="1"/>
    <col min="11790" max="11790" width="21.140625" style="98" customWidth="1"/>
    <col min="11791" max="11791" width="9.5703125" style="98" customWidth="1"/>
    <col min="11792" max="11792" width="0.42578125" style="98" customWidth="1"/>
    <col min="11793" max="11799" width="6.42578125" style="98" customWidth="1"/>
    <col min="11800" max="12028" width="11.42578125" style="98"/>
    <col min="12029" max="12029" width="1" style="98" customWidth="1"/>
    <col min="12030" max="12030" width="4.28515625" style="98" customWidth="1"/>
    <col min="12031" max="12031" width="34.7109375" style="98" customWidth="1"/>
    <col min="12032" max="12032" width="0" style="98" hidden="1" customWidth="1"/>
    <col min="12033" max="12033" width="20" style="98" customWidth="1"/>
    <col min="12034" max="12034" width="20.85546875" style="98" customWidth="1"/>
    <col min="12035" max="12035" width="25" style="98" customWidth="1"/>
    <col min="12036" max="12036" width="18.7109375" style="98" customWidth="1"/>
    <col min="12037" max="12037" width="29.7109375" style="98" customWidth="1"/>
    <col min="12038" max="12038" width="13.42578125" style="98" customWidth="1"/>
    <col min="12039" max="12039" width="13.85546875" style="98" customWidth="1"/>
    <col min="12040" max="12044" width="16.5703125" style="98" customWidth="1"/>
    <col min="12045" max="12045" width="20.5703125" style="98" customWidth="1"/>
    <col min="12046" max="12046" width="21.140625" style="98" customWidth="1"/>
    <col min="12047" max="12047" width="9.5703125" style="98" customWidth="1"/>
    <col min="12048" max="12048" width="0.42578125" style="98" customWidth="1"/>
    <col min="12049" max="12055" width="6.42578125" style="98" customWidth="1"/>
    <col min="12056" max="12284" width="11.42578125" style="98"/>
    <col min="12285" max="12285" width="1" style="98" customWidth="1"/>
    <col min="12286" max="12286" width="4.28515625" style="98" customWidth="1"/>
    <col min="12287" max="12287" width="34.7109375" style="98" customWidth="1"/>
    <col min="12288" max="12288" width="0" style="98" hidden="1" customWidth="1"/>
    <col min="12289" max="12289" width="20" style="98" customWidth="1"/>
    <col min="12290" max="12290" width="20.85546875" style="98" customWidth="1"/>
    <col min="12291" max="12291" width="25" style="98" customWidth="1"/>
    <col min="12292" max="12292" width="18.7109375" style="98" customWidth="1"/>
    <col min="12293" max="12293" width="29.7109375" style="98" customWidth="1"/>
    <col min="12294" max="12294" width="13.42578125" style="98" customWidth="1"/>
    <col min="12295" max="12295" width="13.85546875" style="98" customWidth="1"/>
    <col min="12296" max="12300" width="16.5703125" style="98" customWidth="1"/>
    <col min="12301" max="12301" width="20.5703125" style="98" customWidth="1"/>
    <col min="12302" max="12302" width="21.140625" style="98" customWidth="1"/>
    <col min="12303" max="12303" width="9.5703125" style="98" customWidth="1"/>
    <col min="12304" max="12304" width="0.42578125" style="98" customWidth="1"/>
    <col min="12305" max="12311" width="6.42578125" style="98" customWidth="1"/>
    <col min="12312" max="12540" width="11.42578125" style="98"/>
    <col min="12541" max="12541" width="1" style="98" customWidth="1"/>
    <col min="12542" max="12542" width="4.28515625" style="98" customWidth="1"/>
    <col min="12543" max="12543" width="34.7109375" style="98" customWidth="1"/>
    <col min="12544" max="12544" width="0" style="98" hidden="1" customWidth="1"/>
    <col min="12545" max="12545" width="20" style="98" customWidth="1"/>
    <col min="12546" max="12546" width="20.85546875" style="98" customWidth="1"/>
    <col min="12547" max="12547" width="25" style="98" customWidth="1"/>
    <col min="12548" max="12548" width="18.7109375" style="98" customWidth="1"/>
    <col min="12549" max="12549" width="29.7109375" style="98" customWidth="1"/>
    <col min="12550" max="12550" width="13.42578125" style="98" customWidth="1"/>
    <col min="12551" max="12551" width="13.85546875" style="98" customWidth="1"/>
    <col min="12552" max="12556" width="16.5703125" style="98" customWidth="1"/>
    <col min="12557" max="12557" width="20.5703125" style="98" customWidth="1"/>
    <col min="12558" max="12558" width="21.140625" style="98" customWidth="1"/>
    <col min="12559" max="12559" width="9.5703125" style="98" customWidth="1"/>
    <col min="12560" max="12560" width="0.42578125" style="98" customWidth="1"/>
    <col min="12561" max="12567" width="6.42578125" style="98" customWidth="1"/>
    <col min="12568" max="12796" width="11.42578125" style="98"/>
    <col min="12797" max="12797" width="1" style="98" customWidth="1"/>
    <col min="12798" max="12798" width="4.28515625" style="98" customWidth="1"/>
    <col min="12799" max="12799" width="34.7109375" style="98" customWidth="1"/>
    <col min="12800" max="12800" width="0" style="98" hidden="1" customWidth="1"/>
    <col min="12801" max="12801" width="20" style="98" customWidth="1"/>
    <col min="12802" max="12802" width="20.85546875" style="98" customWidth="1"/>
    <col min="12803" max="12803" width="25" style="98" customWidth="1"/>
    <col min="12804" max="12804" width="18.7109375" style="98" customWidth="1"/>
    <col min="12805" max="12805" width="29.7109375" style="98" customWidth="1"/>
    <col min="12806" max="12806" width="13.42578125" style="98" customWidth="1"/>
    <col min="12807" max="12807" width="13.85546875" style="98" customWidth="1"/>
    <col min="12808" max="12812" width="16.5703125" style="98" customWidth="1"/>
    <col min="12813" max="12813" width="20.5703125" style="98" customWidth="1"/>
    <col min="12814" max="12814" width="21.140625" style="98" customWidth="1"/>
    <col min="12815" max="12815" width="9.5703125" style="98" customWidth="1"/>
    <col min="12816" max="12816" width="0.42578125" style="98" customWidth="1"/>
    <col min="12817" max="12823" width="6.42578125" style="98" customWidth="1"/>
    <col min="12824" max="13052" width="11.42578125" style="98"/>
    <col min="13053" max="13053" width="1" style="98" customWidth="1"/>
    <col min="13054" max="13054" width="4.28515625" style="98" customWidth="1"/>
    <col min="13055" max="13055" width="34.7109375" style="98" customWidth="1"/>
    <col min="13056" max="13056" width="0" style="98" hidden="1" customWidth="1"/>
    <col min="13057" max="13057" width="20" style="98" customWidth="1"/>
    <col min="13058" max="13058" width="20.85546875" style="98" customWidth="1"/>
    <col min="13059" max="13059" width="25" style="98" customWidth="1"/>
    <col min="13060" max="13060" width="18.7109375" style="98" customWidth="1"/>
    <col min="13061" max="13061" width="29.7109375" style="98" customWidth="1"/>
    <col min="13062" max="13062" width="13.42578125" style="98" customWidth="1"/>
    <col min="13063" max="13063" width="13.85546875" style="98" customWidth="1"/>
    <col min="13064" max="13068" width="16.5703125" style="98" customWidth="1"/>
    <col min="13069" max="13069" width="20.5703125" style="98" customWidth="1"/>
    <col min="13070" max="13070" width="21.140625" style="98" customWidth="1"/>
    <col min="13071" max="13071" width="9.5703125" style="98" customWidth="1"/>
    <col min="13072" max="13072" width="0.42578125" style="98" customWidth="1"/>
    <col min="13073" max="13079" width="6.42578125" style="98" customWidth="1"/>
    <col min="13080" max="13308" width="11.42578125" style="98"/>
    <col min="13309" max="13309" width="1" style="98" customWidth="1"/>
    <col min="13310" max="13310" width="4.28515625" style="98" customWidth="1"/>
    <col min="13311" max="13311" width="34.7109375" style="98" customWidth="1"/>
    <col min="13312" max="13312" width="0" style="98" hidden="1" customWidth="1"/>
    <col min="13313" max="13313" width="20" style="98" customWidth="1"/>
    <col min="13314" max="13314" width="20.85546875" style="98" customWidth="1"/>
    <col min="13315" max="13315" width="25" style="98" customWidth="1"/>
    <col min="13316" max="13316" width="18.7109375" style="98" customWidth="1"/>
    <col min="13317" max="13317" width="29.7109375" style="98" customWidth="1"/>
    <col min="13318" max="13318" width="13.42578125" style="98" customWidth="1"/>
    <col min="13319" max="13319" width="13.85546875" style="98" customWidth="1"/>
    <col min="13320" max="13324" width="16.5703125" style="98" customWidth="1"/>
    <col min="13325" max="13325" width="20.5703125" style="98" customWidth="1"/>
    <col min="13326" max="13326" width="21.140625" style="98" customWidth="1"/>
    <col min="13327" max="13327" width="9.5703125" style="98" customWidth="1"/>
    <col min="13328" max="13328" width="0.42578125" style="98" customWidth="1"/>
    <col min="13329" max="13335" width="6.42578125" style="98" customWidth="1"/>
    <col min="13336" max="13564" width="11.42578125" style="98"/>
    <col min="13565" max="13565" width="1" style="98" customWidth="1"/>
    <col min="13566" max="13566" width="4.28515625" style="98" customWidth="1"/>
    <col min="13567" max="13567" width="34.7109375" style="98" customWidth="1"/>
    <col min="13568" max="13568" width="0" style="98" hidden="1" customWidth="1"/>
    <col min="13569" max="13569" width="20" style="98" customWidth="1"/>
    <col min="13570" max="13570" width="20.85546875" style="98" customWidth="1"/>
    <col min="13571" max="13571" width="25" style="98" customWidth="1"/>
    <col min="13572" max="13572" width="18.7109375" style="98" customWidth="1"/>
    <col min="13573" max="13573" width="29.7109375" style="98" customWidth="1"/>
    <col min="13574" max="13574" width="13.42578125" style="98" customWidth="1"/>
    <col min="13575" max="13575" width="13.85546875" style="98" customWidth="1"/>
    <col min="13576" max="13580" width="16.5703125" style="98" customWidth="1"/>
    <col min="13581" max="13581" width="20.5703125" style="98" customWidth="1"/>
    <col min="13582" max="13582" width="21.140625" style="98" customWidth="1"/>
    <col min="13583" max="13583" width="9.5703125" style="98" customWidth="1"/>
    <col min="13584" max="13584" width="0.42578125" style="98" customWidth="1"/>
    <col min="13585" max="13591" width="6.42578125" style="98" customWidth="1"/>
    <col min="13592" max="13820" width="11.42578125" style="98"/>
    <col min="13821" max="13821" width="1" style="98" customWidth="1"/>
    <col min="13822" max="13822" width="4.28515625" style="98" customWidth="1"/>
    <col min="13823" max="13823" width="34.7109375" style="98" customWidth="1"/>
    <col min="13824" max="13824" width="0" style="98" hidden="1" customWidth="1"/>
    <col min="13825" max="13825" width="20" style="98" customWidth="1"/>
    <col min="13826" max="13826" width="20.85546875" style="98" customWidth="1"/>
    <col min="13827" max="13827" width="25" style="98" customWidth="1"/>
    <col min="13828" max="13828" width="18.7109375" style="98" customWidth="1"/>
    <col min="13829" max="13829" width="29.7109375" style="98" customWidth="1"/>
    <col min="13830" max="13830" width="13.42578125" style="98" customWidth="1"/>
    <col min="13831" max="13831" width="13.85546875" style="98" customWidth="1"/>
    <col min="13832" max="13836" width="16.5703125" style="98" customWidth="1"/>
    <col min="13837" max="13837" width="20.5703125" style="98" customWidth="1"/>
    <col min="13838" max="13838" width="21.140625" style="98" customWidth="1"/>
    <col min="13839" max="13839" width="9.5703125" style="98" customWidth="1"/>
    <col min="13840" max="13840" width="0.42578125" style="98" customWidth="1"/>
    <col min="13841" max="13847" width="6.42578125" style="98" customWidth="1"/>
    <col min="13848" max="14076" width="11.42578125" style="98"/>
    <col min="14077" max="14077" width="1" style="98" customWidth="1"/>
    <col min="14078" max="14078" width="4.28515625" style="98" customWidth="1"/>
    <col min="14079" max="14079" width="34.7109375" style="98" customWidth="1"/>
    <col min="14080" max="14080" width="0" style="98" hidden="1" customWidth="1"/>
    <col min="14081" max="14081" width="20" style="98" customWidth="1"/>
    <col min="14082" max="14082" width="20.85546875" style="98" customWidth="1"/>
    <col min="14083" max="14083" width="25" style="98" customWidth="1"/>
    <col min="14084" max="14084" width="18.7109375" style="98" customWidth="1"/>
    <col min="14085" max="14085" width="29.7109375" style="98" customWidth="1"/>
    <col min="14086" max="14086" width="13.42578125" style="98" customWidth="1"/>
    <col min="14087" max="14087" width="13.85546875" style="98" customWidth="1"/>
    <col min="14088" max="14092" width="16.5703125" style="98" customWidth="1"/>
    <col min="14093" max="14093" width="20.5703125" style="98" customWidth="1"/>
    <col min="14094" max="14094" width="21.140625" style="98" customWidth="1"/>
    <col min="14095" max="14095" width="9.5703125" style="98" customWidth="1"/>
    <col min="14096" max="14096" width="0.42578125" style="98" customWidth="1"/>
    <col min="14097" max="14103" width="6.42578125" style="98" customWidth="1"/>
    <col min="14104" max="14332" width="11.42578125" style="98"/>
    <col min="14333" max="14333" width="1" style="98" customWidth="1"/>
    <col min="14334" max="14334" width="4.28515625" style="98" customWidth="1"/>
    <col min="14335" max="14335" width="34.7109375" style="98" customWidth="1"/>
    <col min="14336" max="14336" width="0" style="98" hidden="1" customWidth="1"/>
    <col min="14337" max="14337" width="20" style="98" customWidth="1"/>
    <col min="14338" max="14338" width="20.85546875" style="98" customWidth="1"/>
    <col min="14339" max="14339" width="25" style="98" customWidth="1"/>
    <col min="14340" max="14340" width="18.7109375" style="98" customWidth="1"/>
    <col min="14341" max="14341" width="29.7109375" style="98" customWidth="1"/>
    <col min="14342" max="14342" width="13.42578125" style="98" customWidth="1"/>
    <col min="14343" max="14343" width="13.85546875" style="98" customWidth="1"/>
    <col min="14344" max="14348" width="16.5703125" style="98" customWidth="1"/>
    <col min="14349" max="14349" width="20.5703125" style="98" customWidth="1"/>
    <col min="14350" max="14350" width="21.140625" style="98" customWidth="1"/>
    <col min="14351" max="14351" width="9.5703125" style="98" customWidth="1"/>
    <col min="14352" max="14352" width="0.42578125" style="98" customWidth="1"/>
    <col min="14353" max="14359" width="6.42578125" style="98" customWidth="1"/>
    <col min="14360" max="14588" width="11.42578125" style="98"/>
    <col min="14589" max="14589" width="1" style="98" customWidth="1"/>
    <col min="14590" max="14590" width="4.28515625" style="98" customWidth="1"/>
    <col min="14591" max="14591" width="34.7109375" style="98" customWidth="1"/>
    <col min="14592" max="14592" width="0" style="98" hidden="1" customWidth="1"/>
    <col min="14593" max="14593" width="20" style="98" customWidth="1"/>
    <col min="14594" max="14594" width="20.85546875" style="98" customWidth="1"/>
    <col min="14595" max="14595" width="25" style="98" customWidth="1"/>
    <col min="14596" max="14596" width="18.7109375" style="98" customWidth="1"/>
    <col min="14597" max="14597" width="29.7109375" style="98" customWidth="1"/>
    <col min="14598" max="14598" width="13.42578125" style="98" customWidth="1"/>
    <col min="14599" max="14599" width="13.85546875" style="98" customWidth="1"/>
    <col min="14600" max="14604" width="16.5703125" style="98" customWidth="1"/>
    <col min="14605" max="14605" width="20.5703125" style="98" customWidth="1"/>
    <col min="14606" max="14606" width="21.140625" style="98" customWidth="1"/>
    <col min="14607" max="14607" width="9.5703125" style="98" customWidth="1"/>
    <col min="14608" max="14608" width="0.42578125" style="98" customWidth="1"/>
    <col min="14609" max="14615" width="6.42578125" style="98" customWidth="1"/>
    <col min="14616" max="14844" width="11.42578125" style="98"/>
    <col min="14845" max="14845" width="1" style="98" customWidth="1"/>
    <col min="14846" max="14846" width="4.28515625" style="98" customWidth="1"/>
    <col min="14847" max="14847" width="34.7109375" style="98" customWidth="1"/>
    <col min="14848" max="14848" width="0" style="98" hidden="1" customWidth="1"/>
    <col min="14849" max="14849" width="20" style="98" customWidth="1"/>
    <col min="14850" max="14850" width="20.85546875" style="98" customWidth="1"/>
    <col min="14851" max="14851" width="25" style="98" customWidth="1"/>
    <col min="14852" max="14852" width="18.7109375" style="98" customWidth="1"/>
    <col min="14853" max="14853" width="29.7109375" style="98" customWidth="1"/>
    <col min="14854" max="14854" width="13.42578125" style="98" customWidth="1"/>
    <col min="14855" max="14855" width="13.85546875" style="98" customWidth="1"/>
    <col min="14856" max="14860" width="16.5703125" style="98" customWidth="1"/>
    <col min="14861" max="14861" width="20.5703125" style="98" customWidth="1"/>
    <col min="14862" max="14862" width="21.140625" style="98" customWidth="1"/>
    <col min="14863" max="14863" width="9.5703125" style="98" customWidth="1"/>
    <col min="14864" max="14864" width="0.42578125" style="98" customWidth="1"/>
    <col min="14865" max="14871" width="6.42578125" style="98" customWidth="1"/>
    <col min="14872" max="15100" width="11.42578125" style="98"/>
    <col min="15101" max="15101" width="1" style="98" customWidth="1"/>
    <col min="15102" max="15102" width="4.28515625" style="98" customWidth="1"/>
    <col min="15103" max="15103" width="34.7109375" style="98" customWidth="1"/>
    <col min="15104" max="15104" width="0" style="98" hidden="1" customWidth="1"/>
    <col min="15105" max="15105" width="20" style="98" customWidth="1"/>
    <col min="15106" max="15106" width="20.85546875" style="98" customWidth="1"/>
    <col min="15107" max="15107" width="25" style="98" customWidth="1"/>
    <col min="15108" max="15108" width="18.7109375" style="98" customWidth="1"/>
    <col min="15109" max="15109" width="29.7109375" style="98" customWidth="1"/>
    <col min="15110" max="15110" width="13.42578125" style="98" customWidth="1"/>
    <col min="15111" max="15111" width="13.85546875" style="98" customWidth="1"/>
    <col min="15112" max="15116" width="16.5703125" style="98" customWidth="1"/>
    <col min="15117" max="15117" width="20.5703125" style="98" customWidth="1"/>
    <col min="15118" max="15118" width="21.140625" style="98" customWidth="1"/>
    <col min="15119" max="15119" width="9.5703125" style="98" customWidth="1"/>
    <col min="15120" max="15120" width="0.42578125" style="98" customWidth="1"/>
    <col min="15121" max="15127" width="6.42578125" style="98" customWidth="1"/>
    <col min="15128" max="15356" width="11.42578125" style="98"/>
    <col min="15357" max="15357" width="1" style="98" customWidth="1"/>
    <col min="15358" max="15358" width="4.28515625" style="98" customWidth="1"/>
    <col min="15359" max="15359" width="34.7109375" style="98" customWidth="1"/>
    <col min="15360" max="15360" width="0" style="98" hidden="1" customWidth="1"/>
    <col min="15361" max="15361" width="20" style="98" customWidth="1"/>
    <col min="15362" max="15362" width="20.85546875" style="98" customWidth="1"/>
    <col min="15363" max="15363" width="25" style="98" customWidth="1"/>
    <col min="15364" max="15364" width="18.7109375" style="98" customWidth="1"/>
    <col min="15365" max="15365" width="29.7109375" style="98" customWidth="1"/>
    <col min="15366" max="15366" width="13.42578125" style="98" customWidth="1"/>
    <col min="15367" max="15367" width="13.85546875" style="98" customWidth="1"/>
    <col min="15368" max="15372" width="16.5703125" style="98" customWidth="1"/>
    <col min="15373" max="15373" width="20.5703125" style="98" customWidth="1"/>
    <col min="15374" max="15374" width="21.140625" style="98" customWidth="1"/>
    <col min="15375" max="15375" width="9.5703125" style="98" customWidth="1"/>
    <col min="15376" max="15376" width="0.42578125" style="98" customWidth="1"/>
    <col min="15377" max="15383" width="6.42578125" style="98" customWidth="1"/>
    <col min="15384" max="15612" width="11.42578125" style="98"/>
    <col min="15613" max="15613" width="1" style="98" customWidth="1"/>
    <col min="15614" max="15614" width="4.28515625" style="98" customWidth="1"/>
    <col min="15615" max="15615" width="34.7109375" style="98" customWidth="1"/>
    <col min="15616" max="15616" width="0" style="98" hidden="1" customWidth="1"/>
    <col min="15617" max="15617" width="20" style="98" customWidth="1"/>
    <col min="15618" max="15618" width="20.85546875" style="98" customWidth="1"/>
    <col min="15619" max="15619" width="25" style="98" customWidth="1"/>
    <col min="15620" max="15620" width="18.7109375" style="98" customWidth="1"/>
    <col min="15621" max="15621" width="29.7109375" style="98" customWidth="1"/>
    <col min="15622" max="15622" width="13.42578125" style="98" customWidth="1"/>
    <col min="15623" max="15623" width="13.85546875" style="98" customWidth="1"/>
    <col min="15624" max="15628" width="16.5703125" style="98" customWidth="1"/>
    <col min="15629" max="15629" width="20.5703125" style="98" customWidth="1"/>
    <col min="15630" max="15630" width="21.140625" style="98" customWidth="1"/>
    <col min="15631" max="15631" width="9.5703125" style="98" customWidth="1"/>
    <col min="15632" max="15632" width="0.42578125" style="98" customWidth="1"/>
    <col min="15633" max="15639" width="6.42578125" style="98" customWidth="1"/>
    <col min="15640" max="15868" width="11.42578125" style="98"/>
    <col min="15869" max="15869" width="1" style="98" customWidth="1"/>
    <col min="15870" max="15870" width="4.28515625" style="98" customWidth="1"/>
    <col min="15871" max="15871" width="34.7109375" style="98" customWidth="1"/>
    <col min="15872" max="15872" width="0" style="98" hidden="1" customWidth="1"/>
    <col min="15873" max="15873" width="20" style="98" customWidth="1"/>
    <col min="15874" max="15874" width="20.85546875" style="98" customWidth="1"/>
    <col min="15875" max="15875" width="25" style="98" customWidth="1"/>
    <col min="15876" max="15876" width="18.7109375" style="98" customWidth="1"/>
    <col min="15877" max="15877" width="29.7109375" style="98" customWidth="1"/>
    <col min="15878" max="15878" width="13.42578125" style="98" customWidth="1"/>
    <col min="15879" max="15879" width="13.85546875" style="98" customWidth="1"/>
    <col min="15880" max="15884" width="16.5703125" style="98" customWidth="1"/>
    <col min="15885" max="15885" width="20.5703125" style="98" customWidth="1"/>
    <col min="15886" max="15886" width="21.140625" style="98" customWidth="1"/>
    <col min="15887" max="15887" width="9.5703125" style="98" customWidth="1"/>
    <col min="15888" max="15888" width="0.42578125" style="98" customWidth="1"/>
    <col min="15889" max="15895" width="6.42578125" style="98" customWidth="1"/>
    <col min="15896" max="16124" width="11.42578125" style="98"/>
    <col min="16125" max="16125" width="1" style="98" customWidth="1"/>
    <col min="16126" max="16126" width="4.28515625" style="98" customWidth="1"/>
    <col min="16127" max="16127" width="34.7109375" style="98" customWidth="1"/>
    <col min="16128" max="16128" width="0" style="98" hidden="1" customWidth="1"/>
    <col min="16129" max="16129" width="20" style="98" customWidth="1"/>
    <col min="16130" max="16130" width="20.85546875" style="98" customWidth="1"/>
    <col min="16131" max="16131" width="25" style="98" customWidth="1"/>
    <col min="16132" max="16132" width="18.7109375" style="98" customWidth="1"/>
    <col min="16133" max="16133" width="29.7109375" style="98" customWidth="1"/>
    <col min="16134" max="16134" width="13.42578125" style="98" customWidth="1"/>
    <col min="16135" max="16135" width="13.85546875" style="98" customWidth="1"/>
    <col min="16136" max="16140" width="16.5703125" style="98" customWidth="1"/>
    <col min="16141" max="16141" width="20.5703125" style="98" customWidth="1"/>
    <col min="16142" max="16142" width="21.140625" style="98" customWidth="1"/>
    <col min="16143" max="16143" width="9.5703125" style="98" customWidth="1"/>
    <col min="16144" max="16144" width="0.42578125" style="98" customWidth="1"/>
    <col min="16145" max="16151" width="6.42578125" style="98" customWidth="1"/>
    <col min="16152" max="16372" width="11.42578125" style="98"/>
    <col min="16373" max="16384" width="11.42578125" style="98" customWidth="1"/>
  </cols>
  <sheetData>
    <row r="1" spans="2:18" s="151" customFormat="1" x14ac:dyDescent="0.25">
      <c r="B1" s="306" t="s">
        <v>266</v>
      </c>
      <c r="C1" s="306"/>
      <c r="D1" s="306"/>
      <c r="E1" s="306"/>
      <c r="F1" s="306"/>
      <c r="G1" s="306"/>
      <c r="H1" s="306"/>
      <c r="I1" s="306"/>
      <c r="J1" s="306"/>
      <c r="K1" s="306"/>
      <c r="L1" s="306"/>
      <c r="M1" s="306"/>
      <c r="N1" s="306"/>
      <c r="O1" s="306"/>
      <c r="P1" s="306"/>
      <c r="Q1" s="306"/>
      <c r="R1" s="306"/>
    </row>
    <row r="2" spans="2:18" x14ac:dyDescent="0.25">
      <c r="B2" s="96" t="s">
        <v>56</v>
      </c>
      <c r="C2" s="97"/>
      <c r="D2" s="97"/>
      <c r="E2" s="97"/>
      <c r="F2" s="97"/>
      <c r="G2" s="97"/>
      <c r="H2" s="97"/>
      <c r="I2" s="97"/>
      <c r="J2" s="97"/>
      <c r="K2" s="97"/>
      <c r="L2" s="97"/>
      <c r="M2" s="97"/>
      <c r="N2" s="97"/>
      <c r="O2" s="97"/>
      <c r="P2" s="97"/>
      <c r="Q2" s="97"/>
    </row>
    <row r="4" spans="2:18" x14ac:dyDescent="0.25">
      <c r="B4" s="96" t="s">
        <v>44</v>
      </c>
      <c r="C4" s="97"/>
      <c r="D4" s="97"/>
      <c r="E4" s="97"/>
      <c r="F4" s="97"/>
      <c r="G4" s="97"/>
      <c r="H4" s="97"/>
      <c r="I4" s="97"/>
      <c r="J4" s="97"/>
      <c r="K4" s="97"/>
      <c r="L4" s="97"/>
      <c r="M4" s="97"/>
      <c r="N4" s="97"/>
      <c r="O4" s="97"/>
      <c r="P4" s="97"/>
      <c r="Q4" s="97"/>
    </row>
    <row r="5" spans="2:18" ht="24" thickBot="1" x14ac:dyDescent="0.3"/>
    <row r="6" spans="2:18" ht="24" thickBot="1" x14ac:dyDescent="0.3">
      <c r="B6" s="100" t="s">
        <v>4</v>
      </c>
      <c r="C6" s="101" t="s">
        <v>182</v>
      </c>
      <c r="D6" s="101"/>
      <c r="E6" s="101"/>
      <c r="F6" s="101"/>
      <c r="G6" s="101"/>
      <c r="H6" s="101"/>
      <c r="I6" s="101"/>
      <c r="J6" s="101"/>
      <c r="K6" s="101"/>
      <c r="L6" s="101"/>
      <c r="M6" s="101"/>
      <c r="N6" s="101"/>
      <c r="O6" s="102"/>
    </row>
    <row r="7" spans="2:18" ht="24" thickBot="1" x14ac:dyDescent="0.3">
      <c r="B7" s="100" t="s">
        <v>157</v>
      </c>
      <c r="C7" s="103" t="s">
        <v>181</v>
      </c>
      <c r="D7" s="103"/>
      <c r="E7" s="103"/>
      <c r="F7" s="103"/>
      <c r="G7" s="104"/>
      <c r="H7" s="104"/>
      <c r="I7" s="103"/>
      <c r="J7" s="103"/>
      <c r="K7" s="103"/>
      <c r="L7" s="103"/>
      <c r="M7" s="103"/>
      <c r="N7" s="103"/>
      <c r="O7" s="105"/>
    </row>
    <row r="8" spans="2:18" ht="24" thickBot="1" x14ac:dyDescent="0.3">
      <c r="B8" s="100" t="s">
        <v>5</v>
      </c>
      <c r="C8" s="101"/>
      <c r="D8" s="101"/>
      <c r="E8" s="101"/>
      <c r="F8" s="101"/>
      <c r="G8" s="101"/>
      <c r="H8" s="101"/>
      <c r="I8" s="101"/>
      <c r="J8" s="101"/>
      <c r="K8" s="101"/>
      <c r="L8" s="101"/>
      <c r="M8" s="101"/>
      <c r="N8" s="101"/>
      <c r="O8" s="102"/>
    </row>
    <row r="9" spans="2:18" ht="24" thickBot="1" x14ac:dyDescent="0.3">
      <c r="B9" s="100" t="s">
        <v>6</v>
      </c>
      <c r="C9" s="101"/>
      <c r="D9" s="101"/>
      <c r="E9" s="101"/>
      <c r="F9" s="101"/>
      <c r="G9" s="101"/>
      <c r="H9" s="101"/>
      <c r="I9" s="101"/>
      <c r="J9" s="101"/>
      <c r="K9" s="101"/>
      <c r="L9" s="101"/>
      <c r="M9" s="101"/>
      <c r="N9" s="101"/>
      <c r="O9" s="102"/>
    </row>
    <row r="10" spans="2:18" ht="24" thickBot="1" x14ac:dyDescent="0.3">
      <c r="B10" s="100" t="s">
        <v>7</v>
      </c>
      <c r="C10" s="101"/>
      <c r="D10" s="101"/>
      <c r="E10" s="101"/>
      <c r="F10" s="101"/>
      <c r="G10" s="101"/>
      <c r="H10" s="101"/>
      <c r="I10" s="101"/>
      <c r="J10" s="101"/>
      <c r="K10" s="101"/>
      <c r="L10" s="101"/>
      <c r="M10" s="101"/>
      <c r="N10" s="101"/>
      <c r="O10" s="102"/>
    </row>
    <row r="11" spans="2:18" ht="24" thickBot="1" x14ac:dyDescent="0.3">
      <c r="B11" s="100" t="s">
        <v>8</v>
      </c>
      <c r="C11" s="106" t="s">
        <v>180</v>
      </c>
      <c r="D11" s="107"/>
      <c r="E11" s="108"/>
      <c r="F11" s="109"/>
      <c r="G11" s="104"/>
      <c r="H11" s="104"/>
      <c r="I11" s="109"/>
      <c r="J11" s="109"/>
      <c r="K11" s="109"/>
      <c r="L11" s="109"/>
      <c r="M11" s="109"/>
      <c r="N11" s="109"/>
      <c r="O11" s="110"/>
    </row>
    <row r="12" spans="2:18" ht="24" thickBot="1" x14ac:dyDescent="0.3">
      <c r="B12" s="111" t="s">
        <v>9</v>
      </c>
      <c r="C12" s="112">
        <v>41969</v>
      </c>
      <c r="D12" s="113"/>
      <c r="E12" s="113"/>
      <c r="F12" s="113"/>
      <c r="G12" s="114"/>
      <c r="H12" s="114"/>
      <c r="I12" s="113"/>
      <c r="J12" s="113"/>
      <c r="K12" s="113"/>
      <c r="L12" s="113"/>
      <c r="M12" s="113"/>
      <c r="N12" s="113"/>
      <c r="O12" s="115"/>
    </row>
    <row r="13" spans="2:18" x14ac:dyDescent="0.25">
      <c r="B13" s="116"/>
      <c r="C13" s="117"/>
      <c r="D13" s="118"/>
      <c r="E13" s="118"/>
      <c r="F13" s="118"/>
      <c r="G13" s="119"/>
      <c r="H13" s="119"/>
      <c r="I13" s="99"/>
      <c r="J13" s="99"/>
      <c r="K13" s="99"/>
      <c r="L13" s="99"/>
      <c r="M13" s="99"/>
      <c r="N13" s="99"/>
      <c r="O13" s="118"/>
    </row>
    <row r="14" spans="2:18" x14ac:dyDescent="0.25">
      <c r="I14" s="99"/>
      <c r="J14" s="99"/>
      <c r="K14" s="99"/>
      <c r="L14" s="99"/>
      <c r="M14" s="99"/>
      <c r="N14" s="99"/>
      <c r="O14" s="120"/>
    </row>
    <row r="15" spans="2:18" x14ac:dyDescent="0.25">
      <c r="I15" s="99"/>
      <c r="J15" s="99"/>
      <c r="K15" s="99"/>
      <c r="L15" s="99"/>
      <c r="M15" s="99"/>
      <c r="N15" s="99"/>
      <c r="O15" s="120"/>
    </row>
    <row r="16" spans="2:18" ht="45.75" customHeight="1" thickBot="1" x14ac:dyDescent="0.3">
      <c r="B16" s="121" t="s">
        <v>158</v>
      </c>
      <c r="C16" s="121"/>
      <c r="D16" s="122" t="s">
        <v>12</v>
      </c>
      <c r="E16" s="122" t="s">
        <v>13</v>
      </c>
      <c r="F16" s="122" t="s">
        <v>28</v>
      </c>
      <c r="G16" s="123"/>
      <c r="H16" s="123"/>
      <c r="I16" s="124"/>
      <c r="J16" s="124"/>
      <c r="K16" s="124"/>
      <c r="L16" s="124"/>
      <c r="M16" s="120"/>
    </row>
    <row r="17" spans="1:22" ht="24" thickBot="1" x14ac:dyDescent="0.3">
      <c r="B17" s="121"/>
      <c r="C17" s="121"/>
      <c r="D17" s="125">
        <v>32</v>
      </c>
      <c r="E17" s="126">
        <v>3008736370</v>
      </c>
      <c r="F17" s="127">
        <v>1031</v>
      </c>
      <c r="G17" s="128"/>
      <c r="H17" s="128"/>
      <c r="I17" s="129"/>
      <c r="J17" s="129"/>
      <c r="K17" s="129"/>
      <c r="L17" s="129"/>
      <c r="M17" s="120"/>
    </row>
    <row r="18" spans="1:22" x14ac:dyDescent="0.25">
      <c r="B18" s="121"/>
      <c r="C18" s="121"/>
      <c r="D18" s="122"/>
      <c r="E18" s="130"/>
      <c r="F18" s="131"/>
      <c r="G18" s="128"/>
      <c r="H18" s="128"/>
      <c r="I18" s="129"/>
      <c r="J18" s="129"/>
      <c r="K18" s="129"/>
      <c r="L18" s="129"/>
      <c r="M18" s="120"/>
    </row>
    <row r="19" spans="1:22" x14ac:dyDescent="0.25">
      <c r="B19" s="121"/>
      <c r="C19" s="121"/>
      <c r="D19" s="122"/>
      <c r="E19" s="130"/>
      <c r="F19" s="131"/>
      <c r="G19" s="128"/>
      <c r="H19" s="128"/>
      <c r="I19" s="129"/>
      <c r="J19" s="129"/>
      <c r="K19" s="129"/>
      <c r="L19" s="129"/>
      <c r="M19" s="120"/>
    </row>
    <row r="20" spans="1:22" x14ac:dyDescent="0.25">
      <c r="B20" s="121"/>
      <c r="C20" s="121"/>
      <c r="D20" s="122"/>
      <c r="E20" s="132"/>
      <c r="F20" s="131"/>
      <c r="G20" s="128"/>
      <c r="H20" s="128"/>
      <c r="I20" s="129"/>
      <c r="J20" s="129"/>
      <c r="K20" s="129"/>
      <c r="L20" s="129"/>
      <c r="M20" s="133"/>
    </row>
    <row r="21" spans="1:22" x14ac:dyDescent="0.25">
      <c r="B21" s="121"/>
      <c r="C21" s="121"/>
      <c r="D21" s="122"/>
      <c r="E21" s="132"/>
      <c r="F21" s="131"/>
      <c r="G21" s="134"/>
      <c r="H21" s="134"/>
      <c r="I21" s="134"/>
      <c r="J21" s="134"/>
      <c r="K21" s="134"/>
      <c r="L21" s="134"/>
      <c r="M21" s="133"/>
    </row>
    <row r="22" spans="1:22" x14ac:dyDescent="0.25">
      <c r="B22" s="121"/>
      <c r="C22" s="121"/>
      <c r="D22" s="122"/>
      <c r="E22" s="132"/>
      <c r="F22" s="131"/>
      <c r="I22" s="99"/>
      <c r="J22" s="99"/>
      <c r="K22" s="99"/>
      <c r="L22" s="99"/>
      <c r="M22" s="133"/>
    </row>
    <row r="23" spans="1:22" x14ac:dyDescent="0.25">
      <c r="B23" s="121"/>
      <c r="C23" s="121"/>
      <c r="D23" s="122"/>
      <c r="E23" s="132"/>
      <c r="F23" s="131"/>
      <c r="I23" s="99"/>
      <c r="J23" s="99"/>
      <c r="K23" s="99"/>
      <c r="L23" s="99"/>
      <c r="M23" s="133"/>
    </row>
    <row r="24" spans="1:22" ht="24" thickBot="1" x14ac:dyDescent="0.3">
      <c r="B24" s="135" t="s">
        <v>14</v>
      </c>
      <c r="C24" s="136"/>
      <c r="D24" s="122"/>
      <c r="E24" s="130">
        <f>SUM(E17:E23)</f>
        <v>3008736370</v>
      </c>
      <c r="F24" s="131">
        <f>SUM(F17:F23)</f>
        <v>1031</v>
      </c>
      <c r="I24" s="99"/>
      <c r="J24" s="99"/>
      <c r="K24" s="99"/>
      <c r="L24" s="99"/>
      <c r="M24" s="133"/>
    </row>
    <row r="25" spans="1:22" ht="93.75" thickBot="1" x14ac:dyDescent="0.3">
      <c r="A25" s="137"/>
      <c r="B25" s="138" t="s">
        <v>15</v>
      </c>
      <c r="C25" s="138" t="s">
        <v>98</v>
      </c>
      <c r="E25" s="124"/>
      <c r="F25" s="124"/>
      <c r="G25" s="123"/>
      <c r="H25" s="123"/>
      <c r="I25" s="139"/>
      <c r="J25" s="139"/>
      <c r="K25" s="139"/>
      <c r="L25" s="139"/>
      <c r="M25" s="139"/>
      <c r="N25" s="139"/>
    </row>
    <row r="26" spans="1:22" ht="24" thickBot="1" x14ac:dyDescent="0.3">
      <c r="A26" s="140"/>
      <c r="C26" s="141">
        <f>80%*F24</f>
        <v>824.80000000000007</v>
      </c>
      <c r="D26" s="142"/>
      <c r="E26" s="143"/>
      <c r="F26" s="143"/>
      <c r="G26" s="144"/>
      <c r="H26" s="145"/>
      <c r="I26" s="146"/>
      <c r="J26" s="146"/>
      <c r="K26" s="146"/>
      <c r="L26" s="146"/>
      <c r="M26" s="146"/>
    </row>
    <row r="27" spans="1:22" x14ac:dyDescent="0.25">
      <c r="A27" s="147"/>
      <c r="C27" s="148"/>
      <c r="D27" s="129"/>
      <c r="E27" s="149"/>
      <c r="F27" s="143"/>
      <c r="G27" s="144"/>
      <c r="H27" s="144"/>
      <c r="I27" s="146"/>
      <c r="J27" s="146"/>
      <c r="K27" s="146"/>
      <c r="L27" s="146"/>
      <c r="M27" s="146"/>
      <c r="N27" s="146"/>
    </row>
    <row r="28" spans="1:22" x14ac:dyDescent="0.25">
      <c r="A28" s="147"/>
      <c r="C28" s="148"/>
      <c r="D28" s="129"/>
      <c r="E28" s="149"/>
      <c r="F28" s="143"/>
      <c r="G28" s="144"/>
      <c r="H28" s="144"/>
      <c r="I28" s="146"/>
      <c r="J28" s="146"/>
      <c r="K28" s="146"/>
      <c r="L28" s="146"/>
      <c r="M28" s="146"/>
      <c r="N28" s="146"/>
    </row>
    <row r="29" spans="1:22" ht="73.5" customHeight="1" thickBot="1" x14ac:dyDescent="0.3">
      <c r="N29" s="150" t="s">
        <v>34</v>
      </c>
      <c r="O29" s="150"/>
    </row>
    <row r="30" spans="1:22" x14ac:dyDescent="0.25">
      <c r="B30" s="151" t="s">
        <v>29</v>
      </c>
      <c r="H30" s="152"/>
      <c r="L30" s="152" t="s">
        <v>167</v>
      </c>
      <c r="M30" s="152"/>
      <c r="N30" s="153"/>
      <c r="O30" s="153"/>
    </row>
    <row r="31" spans="1:22" ht="24" thickBot="1" x14ac:dyDescent="0.3">
      <c r="H31" s="154"/>
      <c r="L31" s="154"/>
      <c r="M31" s="154"/>
      <c r="S31" s="155">
        <v>41912</v>
      </c>
      <c r="T31" s="155">
        <v>40141</v>
      </c>
    </row>
    <row r="32" spans="1:22" s="99" customFormat="1" ht="109.5" customHeight="1" x14ac:dyDescent="0.25">
      <c r="B32" s="156" t="s">
        <v>143</v>
      </c>
      <c r="C32" s="156" t="s">
        <v>144</v>
      </c>
      <c r="D32" s="156" t="s">
        <v>145</v>
      </c>
      <c r="E32" s="156" t="s">
        <v>42</v>
      </c>
      <c r="F32" s="156" t="s">
        <v>164</v>
      </c>
      <c r="G32" s="156" t="s">
        <v>99</v>
      </c>
      <c r="H32" s="156" t="s">
        <v>161</v>
      </c>
      <c r="I32" s="156" t="s">
        <v>162</v>
      </c>
      <c r="J32" s="156" t="s">
        <v>159</v>
      </c>
      <c r="K32" s="156" t="s">
        <v>30</v>
      </c>
      <c r="L32" s="156" t="s">
        <v>54</v>
      </c>
      <c r="M32" s="156" t="s">
        <v>20</v>
      </c>
      <c r="N32" s="157" t="s">
        <v>26</v>
      </c>
      <c r="O32" s="156" t="s">
        <v>146</v>
      </c>
      <c r="P32" s="156" t="s">
        <v>35</v>
      </c>
      <c r="Q32" s="158" t="s">
        <v>11</v>
      </c>
      <c r="R32" s="158" t="s">
        <v>19</v>
      </c>
      <c r="S32" s="159" t="s">
        <v>160</v>
      </c>
      <c r="T32" s="159" t="s">
        <v>163</v>
      </c>
      <c r="U32" s="159" t="s">
        <v>165</v>
      </c>
      <c r="V32" s="159" t="s">
        <v>166</v>
      </c>
    </row>
    <row r="33" spans="1:26" s="172" customFormat="1" ht="162.75" x14ac:dyDescent="0.25">
      <c r="A33" s="160">
        <v>1</v>
      </c>
      <c r="B33" s="161" t="s">
        <v>182</v>
      </c>
      <c r="C33" s="162" t="s">
        <v>183</v>
      </c>
      <c r="D33" s="162" t="s">
        <v>183</v>
      </c>
      <c r="E33" s="163" t="s">
        <v>184</v>
      </c>
      <c r="F33" s="162" t="s">
        <v>135</v>
      </c>
      <c r="G33" s="164"/>
      <c r="H33" s="165">
        <v>41694</v>
      </c>
      <c r="I33" s="165">
        <v>42004</v>
      </c>
      <c r="J33" s="166">
        <f t="shared" ref="J33:J40" si="0">(YEARFRAC(H33,I33,3))*12</f>
        <v>10.191780821917808</v>
      </c>
      <c r="K33" s="155" t="s">
        <v>135</v>
      </c>
      <c r="L33" s="167">
        <v>0</v>
      </c>
      <c r="M33" s="167">
        <v>10.191780821917808</v>
      </c>
      <c r="N33" s="168">
        <v>643</v>
      </c>
      <c r="O33" s="169"/>
      <c r="P33" s="170">
        <v>806207857</v>
      </c>
      <c r="Q33" s="170">
        <v>51</v>
      </c>
      <c r="R33" s="171"/>
      <c r="S33" s="172" t="str">
        <f t="shared" ref="S33:S40" si="1">IF(I33&gt;$S$31,"Revisar","")</f>
        <v>Revisar</v>
      </c>
      <c r="T33" s="172" t="str">
        <f t="shared" ref="T33:T40" si="2">IF(H33&lt;$T$31,"Revisar inicio","")</f>
        <v/>
      </c>
      <c r="U33" s="155">
        <f t="shared" ref="U33:U39" si="3">IF(H33="","",IF(H33&lt;$T$31,$T$31,H33))</f>
        <v>41694</v>
      </c>
      <c r="V33" s="155">
        <f t="shared" ref="V33:V39" si="4">IF(I33="","",IF(I33&gt;$S$31,$S$31,I33))</f>
        <v>41912</v>
      </c>
      <c r="W33" s="173"/>
      <c r="X33" s="173"/>
      <c r="Y33" s="173"/>
      <c r="Z33" s="173"/>
    </row>
    <row r="34" spans="1:26" s="172" customFormat="1" ht="69.75" x14ac:dyDescent="0.25">
      <c r="A34" s="160">
        <f>+A33+1</f>
        <v>2</v>
      </c>
      <c r="B34" s="174"/>
      <c r="C34" s="162" t="s">
        <v>185</v>
      </c>
      <c r="D34" s="162" t="s">
        <v>185</v>
      </c>
      <c r="E34" s="163" t="s">
        <v>186</v>
      </c>
      <c r="F34" s="162" t="s">
        <v>134</v>
      </c>
      <c r="G34" s="162"/>
      <c r="H34" s="155">
        <v>40507</v>
      </c>
      <c r="I34" s="155">
        <v>40527</v>
      </c>
      <c r="J34" s="175">
        <f t="shared" si="0"/>
        <v>0.65753424657534243</v>
      </c>
      <c r="K34" s="155" t="s">
        <v>135</v>
      </c>
      <c r="L34" s="167">
        <v>0.65753424657534243</v>
      </c>
      <c r="M34" s="167">
        <v>0</v>
      </c>
      <c r="N34" s="168">
        <v>275</v>
      </c>
      <c r="O34" s="169"/>
      <c r="P34" s="170">
        <v>31884757</v>
      </c>
      <c r="Q34" s="170">
        <v>53</v>
      </c>
      <c r="R34" s="171"/>
      <c r="S34" s="172" t="str">
        <f t="shared" si="1"/>
        <v/>
      </c>
      <c r="T34" s="172" t="str">
        <f t="shared" si="2"/>
        <v/>
      </c>
      <c r="U34" s="155">
        <f t="shared" si="3"/>
        <v>40507</v>
      </c>
      <c r="V34" s="155">
        <f t="shared" si="4"/>
        <v>40527</v>
      </c>
      <c r="W34" s="173"/>
      <c r="X34" s="173"/>
      <c r="Y34" s="173"/>
      <c r="Z34" s="173"/>
    </row>
    <row r="35" spans="1:26" s="172" customFormat="1" ht="69.75" x14ac:dyDescent="0.25">
      <c r="A35" s="160">
        <f t="shared" ref="A35:A40" si="5">+A34+1</f>
        <v>3</v>
      </c>
      <c r="B35" s="174"/>
      <c r="C35" s="162" t="s">
        <v>185</v>
      </c>
      <c r="D35" s="162" t="s">
        <v>185</v>
      </c>
      <c r="E35" s="163" t="s">
        <v>187</v>
      </c>
      <c r="F35" s="162" t="s">
        <v>134</v>
      </c>
      <c r="G35" s="162"/>
      <c r="H35" s="155">
        <v>40191</v>
      </c>
      <c r="I35" s="155">
        <v>40448</v>
      </c>
      <c r="J35" s="175">
        <f t="shared" si="0"/>
        <v>8.4493150684931511</v>
      </c>
      <c r="K35" s="155" t="s">
        <v>135</v>
      </c>
      <c r="L35" s="167">
        <v>8.4493150684931511</v>
      </c>
      <c r="M35" s="167">
        <v>0</v>
      </c>
      <c r="N35" s="168">
        <v>275</v>
      </c>
      <c r="O35" s="169"/>
      <c r="P35" s="170">
        <v>105174189</v>
      </c>
      <c r="Q35" s="170">
        <v>54</v>
      </c>
      <c r="R35" s="171"/>
      <c r="S35" s="172" t="str">
        <f t="shared" si="1"/>
        <v/>
      </c>
      <c r="T35" s="172" t="str">
        <f t="shared" si="2"/>
        <v/>
      </c>
      <c r="U35" s="155">
        <f t="shared" si="3"/>
        <v>40191</v>
      </c>
      <c r="V35" s="155">
        <f t="shared" si="4"/>
        <v>40448</v>
      </c>
      <c r="W35" s="173"/>
      <c r="X35" s="173"/>
      <c r="Y35" s="173"/>
      <c r="Z35" s="173"/>
    </row>
    <row r="36" spans="1:26" s="172" customFormat="1" ht="30" customHeight="1" x14ac:dyDescent="0.25">
      <c r="A36" s="160">
        <f t="shared" si="5"/>
        <v>4</v>
      </c>
      <c r="B36" s="174"/>
      <c r="C36" s="162" t="s">
        <v>188</v>
      </c>
      <c r="D36" s="174" t="s">
        <v>188</v>
      </c>
      <c r="E36" s="163" t="s">
        <v>189</v>
      </c>
      <c r="F36" s="162" t="s">
        <v>134</v>
      </c>
      <c r="G36" s="162"/>
      <c r="H36" s="155">
        <v>41327</v>
      </c>
      <c r="I36" s="155">
        <v>41639</v>
      </c>
      <c r="J36" s="175">
        <f t="shared" si="0"/>
        <v>10.257534246575343</v>
      </c>
      <c r="K36" s="155"/>
      <c r="L36" s="167">
        <v>10.257534246575343</v>
      </c>
      <c r="M36" s="167">
        <v>0</v>
      </c>
      <c r="N36" s="168">
        <v>275</v>
      </c>
      <c r="O36" s="168"/>
      <c r="P36" s="170"/>
      <c r="Q36" s="170"/>
      <c r="R36" s="171"/>
      <c r="S36" s="172" t="str">
        <f t="shared" si="1"/>
        <v/>
      </c>
      <c r="T36" s="172" t="str">
        <f t="shared" si="2"/>
        <v/>
      </c>
      <c r="U36" s="155">
        <f t="shared" si="3"/>
        <v>41327</v>
      </c>
      <c r="V36" s="155">
        <f t="shared" si="4"/>
        <v>41639</v>
      </c>
      <c r="W36" s="173"/>
      <c r="X36" s="173"/>
      <c r="Y36" s="173"/>
      <c r="Z36" s="173"/>
    </row>
    <row r="37" spans="1:26" s="172" customFormat="1" ht="46.5" x14ac:dyDescent="0.25">
      <c r="A37" s="160">
        <f t="shared" si="5"/>
        <v>5</v>
      </c>
      <c r="B37" s="174"/>
      <c r="C37" s="162" t="s">
        <v>188</v>
      </c>
      <c r="D37" s="174" t="s">
        <v>188</v>
      </c>
      <c r="E37" s="163" t="s">
        <v>190</v>
      </c>
      <c r="F37" s="162" t="s">
        <v>134</v>
      </c>
      <c r="G37" s="162"/>
      <c r="H37" s="155">
        <v>41530</v>
      </c>
      <c r="I37" s="155">
        <v>41988</v>
      </c>
      <c r="J37" s="175">
        <f t="shared" si="0"/>
        <v>15.057534246575342</v>
      </c>
      <c r="K37" s="155"/>
      <c r="L37" s="167">
        <v>0.59178082191780823</v>
      </c>
      <c r="M37" s="167">
        <v>0</v>
      </c>
      <c r="N37" s="168">
        <v>323</v>
      </c>
      <c r="O37" s="168"/>
      <c r="P37" s="170"/>
      <c r="Q37" s="170"/>
      <c r="R37" s="171"/>
      <c r="S37" s="172" t="str">
        <f t="shared" si="1"/>
        <v>Revisar</v>
      </c>
      <c r="T37" s="172" t="str">
        <f t="shared" si="2"/>
        <v/>
      </c>
      <c r="U37" s="155">
        <f t="shared" si="3"/>
        <v>41530</v>
      </c>
      <c r="V37" s="155">
        <f t="shared" si="4"/>
        <v>41912</v>
      </c>
      <c r="W37" s="173"/>
      <c r="X37" s="173"/>
      <c r="Y37" s="173"/>
      <c r="Z37" s="173"/>
    </row>
    <row r="38" spans="1:26" s="172" customFormat="1" ht="46.5" x14ac:dyDescent="0.25">
      <c r="A38" s="160">
        <f t="shared" si="5"/>
        <v>6</v>
      </c>
      <c r="B38" s="174"/>
      <c r="C38" s="162" t="s">
        <v>188</v>
      </c>
      <c r="D38" s="174" t="s">
        <v>188</v>
      </c>
      <c r="E38" s="163" t="s">
        <v>191</v>
      </c>
      <c r="F38" s="162" t="s">
        <v>134</v>
      </c>
      <c r="G38" s="162"/>
      <c r="H38" s="155">
        <v>41661</v>
      </c>
      <c r="I38" s="155">
        <v>41943</v>
      </c>
      <c r="J38" s="175">
        <f t="shared" si="0"/>
        <v>9.2712328767123289</v>
      </c>
      <c r="K38" s="155"/>
      <c r="L38" s="167">
        <v>0</v>
      </c>
      <c r="M38" s="167">
        <v>9.2712328767123289</v>
      </c>
      <c r="N38" s="168">
        <v>324</v>
      </c>
      <c r="O38" s="168"/>
      <c r="P38" s="170"/>
      <c r="Q38" s="170"/>
      <c r="R38" s="171"/>
      <c r="S38" s="172" t="str">
        <f t="shared" si="1"/>
        <v>Revisar</v>
      </c>
      <c r="T38" s="172" t="str">
        <f t="shared" si="2"/>
        <v/>
      </c>
      <c r="U38" s="155">
        <f t="shared" si="3"/>
        <v>41661</v>
      </c>
      <c r="V38" s="155">
        <f t="shared" si="4"/>
        <v>41912</v>
      </c>
      <c r="W38" s="173"/>
      <c r="X38" s="173"/>
      <c r="Y38" s="173"/>
      <c r="Z38" s="173"/>
    </row>
    <row r="39" spans="1:26" s="172" customFormat="1" ht="46.5" x14ac:dyDescent="0.25">
      <c r="A39" s="160">
        <f t="shared" si="5"/>
        <v>7</v>
      </c>
      <c r="B39" s="174"/>
      <c r="C39" s="162" t="s">
        <v>188</v>
      </c>
      <c r="D39" s="174" t="s">
        <v>188</v>
      </c>
      <c r="E39" s="163" t="s">
        <v>192</v>
      </c>
      <c r="F39" s="162" t="s">
        <v>134</v>
      </c>
      <c r="G39" s="162"/>
      <c r="H39" s="155">
        <v>41659</v>
      </c>
      <c r="I39" s="155">
        <v>41973</v>
      </c>
      <c r="J39" s="175">
        <f t="shared" si="0"/>
        <v>10.323287671232876</v>
      </c>
      <c r="K39" s="155"/>
      <c r="L39" s="167">
        <v>8.3178082191780831</v>
      </c>
      <c r="M39" s="167">
        <v>2.0054794520547929</v>
      </c>
      <c r="N39" s="168">
        <v>428</v>
      </c>
      <c r="O39" s="168"/>
      <c r="P39" s="170"/>
      <c r="Q39" s="170"/>
      <c r="R39" s="171"/>
      <c r="S39" s="172" t="str">
        <f t="shared" si="1"/>
        <v>Revisar</v>
      </c>
      <c r="T39" s="172" t="str">
        <f t="shared" si="2"/>
        <v/>
      </c>
      <c r="U39" s="155">
        <f t="shared" si="3"/>
        <v>41659</v>
      </c>
      <c r="V39" s="155">
        <f t="shared" si="4"/>
        <v>41912</v>
      </c>
      <c r="W39" s="173"/>
      <c r="X39" s="173"/>
      <c r="Y39" s="173"/>
      <c r="Z39" s="173"/>
    </row>
    <row r="40" spans="1:26" s="172" customFormat="1" x14ac:dyDescent="0.25">
      <c r="A40" s="160">
        <f t="shared" si="5"/>
        <v>8</v>
      </c>
      <c r="B40" s="174"/>
      <c r="C40" s="162"/>
      <c r="D40" s="174"/>
      <c r="E40" s="163"/>
      <c r="F40" s="162"/>
      <c r="G40" s="162"/>
      <c r="H40" s="155"/>
      <c r="I40" s="155"/>
      <c r="J40" s="175">
        <f t="shared" si="0"/>
        <v>0</v>
      </c>
      <c r="K40" s="155"/>
      <c r="L40" s="167"/>
      <c r="M40" s="167">
        <v>0</v>
      </c>
      <c r="N40" s="168"/>
      <c r="O40" s="168"/>
      <c r="P40" s="170"/>
      <c r="Q40" s="170"/>
      <c r="R40" s="171"/>
      <c r="S40" s="172" t="str">
        <f t="shared" si="1"/>
        <v/>
      </c>
      <c r="T40" s="172" t="str">
        <f t="shared" si="2"/>
        <v>Revisar inicio</v>
      </c>
      <c r="U40" s="155" t="str">
        <f>IF(H40="","",IF(H40&lt;$T$31,$T$31,H40))</f>
        <v/>
      </c>
      <c r="V40" s="155" t="str">
        <f>IF(I40="","",IF(I40&gt;$S$31,$S$31,I40))</f>
        <v/>
      </c>
      <c r="W40" s="173"/>
      <c r="X40" s="173"/>
      <c r="Y40" s="173"/>
      <c r="Z40" s="173"/>
    </row>
    <row r="41" spans="1:26" s="189" customFormat="1" x14ac:dyDescent="0.25">
      <c r="A41" s="176"/>
      <c r="B41" s="177" t="s">
        <v>16</v>
      </c>
      <c r="C41" s="178"/>
      <c r="D41" s="179"/>
      <c r="E41" s="180"/>
      <c r="F41" s="178"/>
      <c r="G41" s="178"/>
      <c r="H41" s="178"/>
      <c r="I41" s="181"/>
      <c r="J41" s="182">
        <f>SUM(J33:J40)</f>
        <v>64.208219178082189</v>
      </c>
      <c r="K41" s="183">
        <f t="shared" ref="K41" si="6">SUM(K33:K40)</f>
        <v>0</v>
      </c>
      <c r="L41" s="184">
        <v>28.273972602739729</v>
      </c>
      <c r="M41" s="184">
        <v>21.468493150684928</v>
      </c>
      <c r="N41" s="185"/>
      <c r="O41" s="186"/>
      <c r="P41" s="187"/>
      <c r="Q41" s="187"/>
      <c r="R41" s="188"/>
    </row>
    <row r="42" spans="1:26" s="190" customFormat="1" x14ac:dyDescent="0.25">
      <c r="E42" s="191"/>
      <c r="G42" s="192"/>
      <c r="H42" s="192"/>
    </row>
    <row r="43" spans="1:26" s="190" customFormat="1" x14ac:dyDescent="0.25">
      <c r="B43" s="193" t="s">
        <v>27</v>
      </c>
      <c r="C43" s="193"/>
      <c r="D43" s="194" t="s">
        <v>33</v>
      </c>
      <c r="E43" s="194"/>
      <c r="G43" s="192"/>
      <c r="H43" s="192"/>
      <c r="L43" s="195"/>
      <c r="M43" s="190" t="s">
        <v>204</v>
      </c>
      <c r="N43" s="190">
        <v>1290</v>
      </c>
    </row>
    <row r="44" spans="1:26" s="190" customFormat="1" x14ac:dyDescent="0.25">
      <c r="B44" s="196"/>
      <c r="C44" s="196"/>
      <c r="D44" s="197" t="s">
        <v>23</v>
      </c>
      <c r="E44" s="198" t="s">
        <v>24</v>
      </c>
      <c r="G44" s="192"/>
      <c r="H44" s="192"/>
    </row>
    <row r="45" spans="1:26" s="190" customFormat="1" ht="30.6" customHeight="1" x14ac:dyDescent="0.25">
      <c r="B45" s="199" t="s">
        <v>21</v>
      </c>
      <c r="C45" s="200">
        <f>L41</f>
        <v>28.273972602739729</v>
      </c>
      <c r="D45" s="201" t="str">
        <f>IF(C45&gt;=24,"X","")</f>
        <v>X</v>
      </c>
      <c r="E45" s="202" t="str">
        <f>IF(C45&lt;24,"X","")</f>
        <v/>
      </c>
      <c r="F45" s="203"/>
      <c r="G45" s="204"/>
      <c r="H45" s="204"/>
      <c r="I45" s="203"/>
      <c r="J45" s="203"/>
      <c r="K45" s="203"/>
      <c r="L45" s="203"/>
      <c r="M45" s="203"/>
      <c r="N45" s="203"/>
    </row>
    <row r="46" spans="1:26" s="190" customFormat="1" ht="30" customHeight="1" x14ac:dyDescent="0.25">
      <c r="B46" s="199" t="s">
        <v>25</v>
      </c>
      <c r="C46" s="205" t="s">
        <v>193</v>
      </c>
      <c r="D46" s="201" t="str">
        <f>IF(C46&gt;=C26,"X","")</f>
        <v>X</v>
      </c>
      <c r="E46" s="201" t="str">
        <f>IF(C46&lt;C26,"X","")</f>
        <v/>
      </c>
      <c r="G46" s="192"/>
      <c r="H46" s="192"/>
    </row>
    <row r="47" spans="1:26" s="190" customFormat="1" x14ac:dyDescent="0.25">
      <c r="B47" s="206"/>
      <c r="C47" s="207"/>
      <c r="D47" s="207"/>
      <c r="E47" s="207"/>
      <c r="F47" s="207"/>
      <c r="G47" s="207"/>
      <c r="H47" s="207"/>
      <c r="I47" s="207"/>
      <c r="J47" s="207"/>
      <c r="K47" s="207"/>
      <c r="L47" s="207"/>
      <c r="M47" s="207"/>
      <c r="N47" s="207"/>
      <c r="O47" s="207"/>
    </row>
    <row r="48" spans="1:26" ht="28.15" customHeight="1" thickBot="1" x14ac:dyDescent="0.3"/>
    <row r="49" spans="2:17" ht="24" thickBot="1" x14ac:dyDescent="0.3">
      <c r="B49" s="208" t="s">
        <v>100</v>
      </c>
      <c r="C49" s="208"/>
      <c r="D49" s="208"/>
      <c r="E49" s="208"/>
      <c r="F49" s="208"/>
      <c r="G49" s="208"/>
      <c r="H49" s="208"/>
      <c r="I49" s="208"/>
      <c r="J49" s="208"/>
      <c r="K49" s="208"/>
      <c r="L49" s="208"/>
      <c r="M49" s="208"/>
      <c r="N49" s="208"/>
      <c r="O49" s="208"/>
    </row>
    <row r="52" spans="2:17" ht="109.5" customHeight="1" x14ac:dyDescent="0.35">
      <c r="B52" s="209" t="s">
        <v>147</v>
      </c>
      <c r="C52" s="210" t="s">
        <v>2</v>
      </c>
      <c r="D52" s="210" t="s">
        <v>102</v>
      </c>
      <c r="E52" s="210" t="s">
        <v>101</v>
      </c>
      <c r="F52" s="210" t="s">
        <v>103</v>
      </c>
      <c r="G52" s="209" t="s">
        <v>104</v>
      </c>
      <c r="H52" s="209" t="s">
        <v>105</v>
      </c>
      <c r="I52" s="210" t="s">
        <v>106</v>
      </c>
      <c r="J52" s="210" t="s">
        <v>107</v>
      </c>
      <c r="K52" s="210" t="s">
        <v>108</v>
      </c>
      <c r="L52" s="210" t="s">
        <v>109</v>
      </c>
      <c r="M52" s="211" t="s">
        <v>110</v>
      </c>
      <c r="N52" s="211" t="s">
        <v>111</v>
      </c>
      <c r="O52" s="212" t="s">
        <v>3</v>
      </c>
      <c r="P52" s="213"/>
      <c r="Q52" s="210" t="s">
        <v>18</v>
      </c>
    </row>
    <row r="53" spans="2:17" x14ac:dyDescent="0.35">
      <c r="B53" s="214" t="s">
        <v>195</v>
      </c>
      <c r="C53" s="214" t="s">
        <v>194</v>
      </c>
      <c r="D53" s="215" t="s">
        <v>196</v>
      </c>
      <c r="E53" s="215">
        <v>120</v>
      </c>
      <c r="F53" s="216"/>
      <c r="G53" s="201" t="s">
        <v>134</v>
      </c>
      <c r="H53" s="201"/>
      <c r="I53" s="217"/>
      <c r="J53" s="217" t="s">
        <v>134</v>
      </c>
      <c r="K53" s="218" t="s">
        <v>134</v>
      </c>
      <c r="L53" s="219" t="s">
        <v>134</v>
      </c>
      <c r="M53" s="218" t="s">
        <v>134</v>
      </c>
      <c r="N53" s="218"/>
      <c r="O53" s="220" t="s">
        <v>205</v>
      </c>
      <c r="P53" s="221"/>
      <c r="Q53" s="218" t="s">
        <v>134</v>
      </c>
    </row>
    <row r="54" spans="2:17" x14ac:dyDescent="0.35">
      <c r="B54" s="214" t="s">
        <v>195</v>
      </c>
      <c r="C54" s="214" t="s">
        <v>194</v>
      </c>
      <c r="D54" s="215" t="s">
        <v>197</v>
      </c>
      <c r="E54" s="215">
        <v>135</v>
      </c>
      <c r="F54" s="216"/>
      <c r="G54" s="201" t="s">
        <v>134</v>
      </c>
      <c r="H54" s="201"/>
      <c r="I54" s="217"/>
      <c r="J54" s="217" t="s">
        <v>134</v>
      </c>
      <c r="K54" s="218" t="s">
        <v>134</v>
      </c>
      <c r="L54" s="219" t="s">
        <v>134</v>
      </c>
      <c r="M54" s="218" t="s">
        <v>134</v>
      </c>
      <c r="N54" s="218"/>
      <c r="O54" s="220" t="s">
        <v>205</v>
      </c>
      <c r="P54" s="221"/>
      <c r="Q54" s="218" t="s">
        <v>134</v>
      </c>
    </row>
    <row r="55" spans="2:17" x14ac:dyDescent="0.35">
      <c r="B55" s="214" t="s">
        <v>195</v>
      </c>
      <c r="C55" s="214" t="s">
        <v>194</v>
      </c>
      <c r="D55" s="215" t="s">
        <v>198</v>
      </c>
      <c r="E55" s="215">
        <v>60</v>
      </c>
      <c r="F55" s="216"/>
      <c r="G55" s="201" t="s">
        <v>134</v>
      </c>
      <c r="H55" s="201"/>
      <c r="I55" s="217"/>
      <c r="J55" s="217" t="s">
        <v>134</v>
      </c>
      <c r="K55" s="218" t="s">
        <v>134</v>
      </c>
      <c r="L55" s="219" t="s">
        <v>134</v>
      </c>
      <c r="M55" s="218" t="s">
        <v>134</v>
      </c>
      <c r="N55" s="218"/>
      <c r="O55" s="220" t="s">
        <v>205</v>
      </c>
      <c r="P55" s="221"/>
      <c r="Q55" s="218" t="s">
        <v>134</v>
      </c>
    </row>
    <row r="56" spans="2:17" x14ac:dyDescent="0.35">
      <c r="B56" s="214" t="s">
        <v>195</v>
      </c>
      <c r="C56" s="214" t="s">
        <v>194</v>
      </c>
      <c r="D56" s="215" t="s">
        <v>199</v>
      </c>
      <c r="E56" s="215">
        <v>200</v>
      </c>
      <c r="F56" s="216"/>
      <c r="G56" s="201" t="s">
        <v>134</v>
      </c>
      <c r="H56" s="201"/>
      <c r="I56" s="217"/>
      <c r="J56" s="217" t="s">
        <v>134</v>
      </c>
      <c r="K56" s="218" t="s">
        <v>134</v>
      </c>
      <c r="L56" s="219" t="s">
        <v>134</v>
      </c>
      <c r="M56" s="218" t="s">
        <v>134</v>
      </c>
      <c r="N56" s="218"/>
      <c r="O56" s="220" t="s">
        <v>205</v>
      </c>
      <c r="P56" s="221"/>
      <c r="Q56" s="218" t="s">
        <v>134</v>
      </c>
    </row>
    <row r="57" spans="2:17" x14ac:dyDescent="0.35">
      <c r="B57" s="214" t="s">
        <v>195</v>
      </c>
      <c r="C57" s="214" t="s">
        <v>194</v>
      </c>
      <c r="D57" s="215" t="s">
        <v>200</v>
      </c>
      <c r="E57" s="215">
        <v>180</v>
      </c>
      <c r="F57" s="216"/>
      <c r="G57" s="201" t="s">
        <v>134</v>
      </c>
      <c r="H57" s="201"/>
      <c r="I57" s="217"/>
      <c r="J57" s="217" t="s">
        <v>134</v>
      </c>
      <c r="K57" s="218" t="s">
        <v>134</v>
      </c>
      <c r="L57" s="219" t="s">
        <v>134</v>
      </c>
      <c r="M57" s="218" t="s">
        <v>134</v>
      </c>
      <c r="N57" s="218"/>
      <c r="O57" s="220" t="s">
        <v>205</v>
      </c>
      <c r="P57" s="221"/>
      <c r="Q57" s="218" t="s">
        <v>134</v>
      </c>
    </row>
    <row r="58" spans="2:17" x14ac:dyDescent="0.35">
      <c r="B58" s="214"/>
      <c r="C58" s="214"/>
      <c r="D58" s="215" t="s">
        <v>201</v>
      </c>
      <c r="E58" s="215">
        <v>80</v>
      </c>
      <c r="F58" s="216"/>
      <c r="G58" s="201" t="s">
        <v>134</v>
      </c>
      <c r="H58" s="201"/>
      <c r="I58" s="217"/>
      <c r="J58" s="217" t="s">
        <v>134</v>
      </c>
      <c r="K58" s="218" t="s">
        <v>134</v>
      </c>
      <c r="L58" s="219" t="s">
        <v>134</v>
      </c>
      <c r="M58" s="218" t="s">
        <v>134</v>
      </c>
      <c r="N58" s="218"/>
      <c r="O58" s="220" t="s">
        <v>206</v>
      </c>
      <c r="P58" s="221"/>
      <c r="Q58" s="218" t="s">
        <v>134</v>
      </c>
    </row>
    <row r="59" spans="2:17" x14ac:dyDescent="0.35">
      <c r="B59" s="214"/>
      <c r="C59" s="214"/>
      <c r="D59" s="218" t="s">
        <v>202</v>
      </c>
      <c r="E59" s="218">
        <v>200</v>
      </c>
      <c r="F59" s="216"/>
      <c r="G59" s="201" t="s">
        <v>134</v>
      </c>
      <c r="H59" s="201"/>
      <c r="I59" s="217"/>
      <c r="J59" s="217" t="s">
        <v>134</v>
      </c>
      <c r="K59" s="218" t="s">
        <v>134</v>
      </c>
      <c r="L59" s="219" t="s">
        <v>134</v>
      </c>
      <c r="M59" s="218" t="s">
        <v>134</v>
      </c>
      <c r="N59" s="218"/>
      <c r="O59" s="220" t="s">
        <v>206</v>
      </c>
      <c r="P59" s="221"/>
      <c r="Q59" s="218" t="s">
        <v>134</v>
      </c>
    </row>
    <row r="60" spans="2:17" x14ac:dyDescent="0.35">
      <c r="B60" s="218"/>
      <c r="C60" s="218"/>
      <c r="D60" s="98" t="s">
        <v>203</v>
      </c>
      <c r="E60" s="98">
        <v>100</v>
      </c>
      <c r="F60" s="218"/>
      <c r="G60" s="201" t="s">
        <v>134</v>
      </c>
      <c r="H60" s="222"/>
      <c r="I60" s="218"/>
      <c r="J60" s="217" t="s">
        <v>134</v>
      </c>
      <c r="K60" s="218" t="s">
        <v>134</v>
      </c>
      <c r="L60" s="219" t="s">
        <v>134</v>
      </c>
      <c r="M60" s="218" t="s">
        <v>134</v>
      </c>
      <c r="N60" s="218"/>
      <c r="O60" s="220" t="s">
        <v>206</v>
      </c>
      <c r="P60" s="221"/>
      <c r="Q60" s="218" t="s">
        <v>134</v>
      </c>
    </row>
    <row r="61" spans="2:17" x14ac:dyDescent="0.25">
      <c r="B61" s="98" t="s">
        <v>1</v>
      </c>
    </row>
    <row r="62" spans="2:17" x14ac:dyDescent="0.25">
      <c r="B62" s="98" t="s">
        <v>36</v>
      </c>
    </row>
    <row r="63" spans="2:17" x14ac:dyDescent="0.25">
      <c r="B63" s="98" t="s">
        <v>55</v>
      </c>
    </row>
    <row r="65" spans="2:22" ht="24" thickBot="1" x14ac:dyDescent="0.3"/>
    <row r="66" spans="2:22" ht="24" thickBot="1" x14ac:dyDescent="0.3">
      <c r="B66" s="223" t="s">
        <v>37</v>
      </c>
      <c r="C66" s="224"/>
      <c r="D66" s="224"/>
      <c r="E66" s="224"/>
      <c r="F66" s="224"/>
      <c r="G66" s="224"/>
      <c r="H66" s="224"/>
      <c r="I66" s="224"/>
      <c r="J66" s="224"/>
      <c r="K66" s="224"/>
      <c r="L66" s="224"/>
      <c r="M66" s="224"/>
      <c r="N66" s="224"/>
      <c r="O66" s="225"/>
    </row>
    <row r="68" spans="2:22" ht="76.5" customHeight="1" x14ac:dyDescent="0.25">
      <c r="B68" s="226" t="s">
        <v>0</v>
      </c>
      <c r="C68" s="226" t="s">
        <v>172</v>
      </c>
      <c r="D68" s="226" t="s">
        <v>174</v>
      </c>
      <c r="E68" s="226" t="s">
        <v>173</v>
      </c>
      <c r="F68" s="226" t="s">
        <v>174</v>
      </c>
      <c r="G68" s="226" t="s">
        <v>39</v>
      </c>
      <c r="H68" s="226" t="s">
        <v>112</v>
      </c>
      <c r="I68" s="226" t="s">
        <v>114</v>
      </c>
      <c r="J68" s="226" t="s">
        <v>115</v>
      </c>
      <c r="K68" s="226" t="s">
        <v>116</v>
      </c>
      <c r="L68" s="226" t="s">
        <v>113</v>
      </c>
      <c r="M68" s="212" t="s">
        <v>168</v>
      </c>
      <c r="N68" s="227"/>
      <c r="O68" s="227"/>
      <c r="P68" s="213"/>
      <c r="Q68" s="226" t="s">
        <v>120</v>
      </c>
      <c r="R68" s="226" t="s">
        <v>264</v>
      </c>
      <c r="S68" s="226" t="s">
        <v>171</v>
      </c>
      <c r="T68" s="226" t="s">
        <v>265</v>
      </c>
      <c r="U68" s="228" t="s">
        <v>3</v>
      </c>
      <c r="V68" s="229"/>
    </row>
    <row r="69" spans="2:22" ht="76.5" customHeight="1" x14ac:dyDescent="0.25">
      <c r="B69" s="230"/>
      <c r="C69" s="230"/>
      <c r="D69" s="230"/>
      <c r="E69" s="230"/>
      <c r="F69" s="230"/>
      <c r="G69" s="230"/>
      <c r="H69" s="230"/>
      <c r="I69" s="230"/>
      <c r="J69" s="230"/>
      <c r="K69" s="230"/>
      <c r="L69" s="230"/>
      <c r="M69" s="209" t="s">
        <v>118</v>
      </c>
      <c r="N69" s="209" t="s">
        <v>175</v>
      </c>
      <c r="O69" s="209" t="s">
        <v>176</v>
      </c>
      <c r="P69" s="209" t="s">
        <v>169</v>
      </c>
      <c r="Q69" s="230"/>
      <c r="R69" s="230"/>
      <c r="S69" s="230"/>
      <c r="T69" s="230"/>
      <c r="U69" s="231"/>
      <c r="V69" s="232"/>
    </row>
    <row r="70" spans="2:22" ht="60.75" customHeight="1" x14ac:dyDescent="0.35">
      <c r="B70" s="233" t="s">
        <v>40</v>
      </c>
      <c r="C70" s="233">
        <v>1031</v>
      </c>
      <c r="D70" s="233">
        <f>C70/200</f>
        <v>5.1550000000000002</v>
      </c>
      <c r="E70" s="233"/>
      <c r="F70" s="233">
        <f>E70/300</f>
        <v>0</v>
      </c>
      <c r="G70" s="234" t="s">
        <v>207</v>
      </c>
      <c r="H70" s="235">
        <v>1012334136</v>
      </c>
      <c r="I70" s="233" t="s">
        <v>208</v>
      </c>
      <c r="J70" s="233" t="s">
        <v>209</v>
      </c>
      <c r="K70" s="214">
        <v>2009</v>
      </c>
      <c r="L70" s="215"/>
      <c r="M70" s="233" t="s">
        <v>210</v>
      </c>
      <c r="N70" s="236">
        <v>41334</v>
      </c>
      <c r="O70" s="236" t="s">
        <v>216</v>
      </c>
      <c r="P70" s="237" t="s">
        <v>211</v>
      </c>
      <c r="Q70" s="218" t="s">
        <v>134</v>
      </c>
      <c r="R70" s="218" t="s">
        <v>134</v>
      </c>
      <c r="S70" s="222" t="s">
        <v>134</v>
      </c>
      <c r="T70" s="218" t="s">
        <v>134</v>
      </c>
      <c r="U70" s="238"/>
      <c r="V70" s="238"/>
    </row>
    <row r="71" spans="2:22" ht="60.75" customHeight="1" x14ac:dyDescent="0.35">
      <c r="B71" s="233" t="s">
        <v>40</v>
      </c>
      <c r="C71" s="233"/>
      <c r="D71" s="233"/>
      <c r="E71" s="233"/>
      <c r="F71" s="233"/>
      <c r="G71" s="234" t="s">
        <v>212</v>
      </c>
      <c r="H71" s="235">
        <v>52203312</v>
      </c>
      <c r="I71" s="233" t="s">
        <v>213</v>
      </c>
      <c r="J71" s="233" t="s">
        <v>214</v>
      </c>
      <c r="K71" s="239">
        <v>39797</v>
      </c>
      <c r="L71" s="215"/>
      <c r="M71" s="237" t="s">
        <v>215</v>
      </c>
      <c r="N71" s="240">
        <v>40191</v>
      </c>
      <c r="O71" s="240">
        <v>41258</v>
      </c>
      <c r="P71" s="241" t="s">
        <v>217</v>
      </c>
      <c r="Q71" s="218" t="s">
        <v>134</v>
      </c>
      <c r="R71" s="218" t="s">
        <v>134</v>
      </c>
      <c r="S71" s="222" t="s">
        <v>134</v>
      </c>
      <c r="T71" s="218" t="s">
        <v>134</v>
      </c>
      <c r="U71" s="238"/>
      <c r="V71" s="238"/>
    </row>
    <row r="72" spans="2:22" ht="60.75" customHeight="1" x14ac:dyDescent="0.35">
      <c r="B72" s="233" t="s">
        <v>40</v>
      </c>
      <c r="C72" s="233"/>
      <c r="D72" s="233"/>
      <c r="E72" s="233"/>
      <c r="F72" s="233"/>
      <c r="G72" s="234" t="s">
        <v>218</v>
      </c>
      <c r="H72" s="235">
        <v>79217991</v>
      </c>
      <c r="I72" s="242" t="s">
        <v>219</v>
      </c>
      <c r="J72" s="242" t="s">
        <v>220</v>
      </c>
      <c r="K72" s="243">
        <v>39206</v>
      </c>
      <c r="L72" s="216"/>
      <c r="M72" s="233" t="s">
        <v>210</v>
      </c>
      <c r="N72" s="236">
        <v>40940</v>
      </c>
      <c r="O72" s="236">
        <v>41608</v>
      </c>
      <c r="P72" s="237" t="s">
        <v>221</v>
      </c>
      <c r="Q72" s="218" t="s">
        <v>134</v>
      </c>
      <c r="R72" s="218" t="s">
        <v>134</v>
      </c>
      <c r="S72" s="222" t="s">
        <v>134</v>
      </c>
      <c r="T72" s="218" t="s">
        <v>134</v>
      </c>
      <c r="U72" s="222"/>
      <c r="V72" s="222"/>
    </row>
    <row r="73" spans="2:22" ht="60.75" customHeight="1" x14ac:dyDescent="0.35">
      <c r="B73" s="233" t="s">
        <v>40</v>
      </c>
      <c r="C73" s="233"/>
      <c r="D73" s="233"/>
      <c r="E73" s="233"/>
      <c r="F73" s="233"/>
      <c r="G73" s="234" t="s">
        <v>222</v>
      </c>
      <c r="H73" s="235">
        <v>19436913</v>
      </c>
      <c r="I73" s="242" t="s">
        <v>223</v>
      </c>
      <c r="J73" s="242" t="s">
        <v>224</v>
      </c>
      <c r="K73" s="243">
        <v>35668</v>
      </c>
      <c r="L73" s="216"/>
      <c r="M73" s="233" t="s">
        <v>225</v>
      </c>
      <c r="N73" s="236">
        <v>41334</v>
      </c>
      <c r="O73" s="236" t="s">
        <v>216</v>
      </c>
      <c r="P73" s="237" t="s">
        <v>226</v>
      </c>
      <c r="Q73" s="218" t="s">
        <v>134</v>
      </c>
      <c r="R73" s="218" t="s">
        <v>134</v>
      </c>
      <c r="S73" s="222" t="s">
        <v>134</v>
      </c>
      <c r="T73" s="218" t="s">
        <v>134</v>
      </c>
      <c r="U73" s="222"/>
      <c r="V73" s="222"/>
    </row>
    <row r="74" spans="2:22" ht="60.75" customHeight="1" x14ac:dyDescent="0.35">
      <c r="B74" s="233" t="s">
        <v>40</v>
      </c>
      <c r="C74" s="233"/>
      <c r="D74" s="233"/>
      <c r="E74" s="233"/>
      <c r="F74" s="233"/>
      <c r="G74" s="234" t="s">
        <v>227</v>
      </c>
      <c r="H74" s="235">
        <v>80247544</v>
      </c>
      <c r="I74" s="242" t="s">
        <v>228</v>
      </c>
      <c r="J74" s="242" t="s">
        <v>229</v>
      </c>
      <c r="K74" s="243">
        <v>40809</v>
      </c>
      <c r="L74" s="216"/>
      <c r="M74" s="233" t="s">
        <v>230</v>
      </c>
      <c r="N74" s="236" t="s">
        <v>231</v>
      </c>
      <c r="O74" s="236" t="s">
        <v>216</v>
      </c>
      <c r="P74" s="237" t="s">
        <v>232</v>
      </c>
      <c r="Q74" s="218" t="s">
        <v>134</v>
      </c>
      <c r="R74" s="218" t="s">
        <v>134</v>
      </c>
      <c r="S74" s="222" t="s">
        <v>134</v>
      </c>
      <c r="T74" s="218" t="s">
        <v>134</v>
      </c>
      <c r="U74" s="222"/>
      <c r="V74" s="222"/>
    </row>
    <row r="75" spans="2:22" ht="60.75" customHeight="1" x14ac:dyDescent="0.35">
      <c r="B75" s="233" t="s">
        <v>233</v>
      </c>
      <c r="C75" s="233">
        <v>1031</v>
      </c>
      <c r="D75" s="233"/>
      <c r="E75" s="233"/>
      <c r="F75" s="233"/>
      <c r="G75" s="222" t="s">
        <v>234</v>
      </c>
      <c r="H75" s="235">
        <v>52780069</v>
      </c>
      <c r="I75" s="242" t="s">
        <v>235</v>
      </c>
      <c r="J75" s="242" t="s">
        <v>236</v>
      </c>
      <c r="K75" s="243">
        <v>39927</v>
      </c>
      <c r="L75" s="216" t="s">
        <v>135</v>
      </c>
      <c r="M75" s="233" t="s">
        <v>237</v>
      </c>
      <c r="N75" s="236">
        <v>41066</v>
      </c>
      <c r="O75" s="236">
        <v>41624</v>
      </c>
      <c r="P75" s="237" t="s">
        <v>235</v>
      </c>
      <c r="Q75" s="218" t="s">
        <v>134</v>
      </c>
      <c r="R75" s="218" t="s">
        <v>134</v>
      </c>
      <c r="S75" s="222" t="s">
        <v>134</v>
      </c>
      <c r="T75" s="218" t="s">
        <v>134</v>
      </c>
      <c r="U75" s="244" t="s">
        <v>242</v>
      </c>
      <c r="V75" s="245"/>
    </row>
    <row r="76" spans="2:22" ht="80.25" customHeight="1" x14ac:dyDescent="0.35">
      <c r="B76" s="233"/>
      <c r="C76" s="233"/>
      <c r="D76" s="233"/>
      <c r="E76" s="233"/>
      <c r="F76" s="233"/>
      <c r="G76" s="234" t="s">
        <v>238</v>
      </c>
      <c r="H76" s="235">
        <v>35602874</v>
      </c>
      <c r="I76" s="242" t="s">
        <v>241</v>
      </c>
      <c r="J76" s="242" t="s">
        <v>239</v>
      </c>
      <c r="K76" s="243">
        <v>39073</v>
      </c>
      <c r="L76" s="216" t="s">
        <v>135</v>
      </c>
      <c r="M76" s="233" t="s">
        <v>210</v>
      </c>
      <c r="N76" s="246">
        <v>40191</v>
      </c>
      <c r="O76" s="236">
        <v>40892</v>
      </c>
      <c r="P76" s="237" t="s">
        <v>240</v>
      </c>
      <c r="Q76" s="218" t="s">
        <v>134</v>
      </c>
      <c r="R76" s="218" t="s">
        <v>134</v>
      </c>
      <c r="S76" s="222" t="s">
        <v>134</v>
      </c>
      <c r="T76" s="218" t="s">
        <v>134</v>
      </c>
      <c r="U76" s="244" t="s">
        <v>242</v>
      </c>
      <c r="V76" s="245"/>
    </row>
    <row r="77" spans="2:22" ht="60.75" customHeight="1" x14ac:dyDescent="0.35">
      <c r="B77" s="233"/>
      <c r="C77" s="233"/>
      <c r="D77" s="233"/>
      <c r="E77" s="233"/>
      <c r="F77" s="233"/>
      <c r="G77" s="234" t="s">
        <v>243</v>
      </c>
      <c r="H77" s="235">
        <v>1022373698</v>
      </c>
      <c r="I77" s="242" t="s">
        <v>235</v>
      </c>
      <c r="J77" s="242" t="s">
        <v>244</v>
      </c>
      <c r="K77" s="243">
        <v>41796</v>
      </c>
      <c r="L77" s="216" t="s">
        <v>135</v>
      </c>
      <c r="M77" s="233" t="s">
        <v>210</v>
      </c>
      <c r="N77" s="236">
        <v>41694</v>
      </c>
      <c r="O77" s="236" t="s">
        <v>216</v>
      </c>
      <c r="P77" s="98" t="s">
        <v>235</v>
      </c>
      <c r="Q77" s="218" t="s">
        <v>134</v>
      </c>
      <c r="R77" s="218" t="s">
        <v>134</v>
      </c>
      <c r="S77" s="222" t="s">
        <v>134</v>
      </c>
      <c r="T77" s="218" t="s">
        <v>134</v>
      </c>
      <c r="U77" s="244" t="s">
        <v>242</v>
      </c>
      <c r="V77" s="245"/>
    </row>
    <row r="78" spans="2:22" ht="60.75" customHeight="1" x14ac:dyDescent="0.35">
      <c r="B78" s="233"/>
      <c r="C78" s="247"/>
      <c r="D78" s="247"/>
      <c r="E78" s="247"/>
      <c r="F78" s="247"/>
      <c r="G78" s="248" t="s">
        <v>245</v>
      </c>
      <c r="H78" s="249" t="s">
        <v>246</v>
      </c>
      <c r="I78" s="250" t="s">
        <v>235</v>
      </c>
      <c r="J78" s="250" t="s">
        <v>236</v>
      </c>
      <c r="K78" s="251">
        <v>40102</v>
      </c>
      <c r="L78" s="252" t="s">
        <v>134</v>
      </c>
      <c r="M78" s="247" t="s">
        <v>247</v>
      </c>
      <c r="N78" s="253">
        <v>41422</v>
      </c>
      <c r="O78" s="253" t="s">
        <v>216</v>
      </c>
      <c r="P78" s="98" t="s">
        <v>235</v>
      </c>
      <c r="Q78" s="254" t="s">
        <v>134</v>
      </c>
      <c r="R78" s="254" t="s">
        <v>134</v>
      </c>
      <c r="S78" s="255" t="s">
        <v>134</v>
      </c>
      <c r="T78" s="254" t="s">
        <v>134</v>
      </c>
      <c r="U78" s="256" t="s">
        <v>242</v>
      </c>
      <c r="V78" s="257"/>
    </row>
    <row r="79" spans="2:22" ht="45.75" customHeight="1" x14ac:dyDescent="0.35">
      <c r="B79" s="233" t="s">
        <v>41</v>
      </c>
      <c r="C79" s="233">
        <v>1031</v>
      </c>
      <c r="D79" s="233">
        <f>C79/200</f>
        <v>5.1550000000000002</v>
      </c>
      <c r="E79" s="233"/>
      <c r="F79" s="233">
        <f>E79/150</f>
        <v>0</v>
      </c>
      <c r="G79" s="234" t="s">
        <v>248</v>
      </c>
      <c r="H79" s="235">
        <v>52877849</v>
      </c>
      <c r="I79" s="242" t="s">
        <v>235</v>
      </c>
      <c r="J79" s="237" t="s">
        <v>249</v>
      </c>
      <c r="K79" s="258">
        <v>39066</v>
      </c>
      <c r="L79" s="218" t="s">
        <v>135</v>
      </c>
      <c r="M79" s="233" t="s">
        <v>210</v>
      </c>
      <c r="N79" s="258">
        <v>41334</v>
      </c>
      <c r="O79" s="218" t="s">
        <v>216</v>
      </c>
      <c r="P79" s="218" t="s">
        <v>235</v>
      </c>
      <c r="Q79" s="218" t="s">
        <v>134</v>
      </c>
      <c r="R79" s="218" t="s">
        <v>134</v>
      </c>
      <c r="S79" s="218" t="s">
        <v>134</v>
      </c>
      <c r="T79" s="218" t="s">
        <v>134</v>
      </c>
      <c r="U79" s="259" t="s">
        <v>242</v>
      </c>
      <c r="V79" s="259"/>
    </row>
    <row r="80" spans="2:22" ht="33.6" customHeight="1" x14ac:dyDescent="0.35">
      <c r="B80" s="260"/>
      <c r="C80" s="260"/>
      <c r="D80" s="261"/>
      <c r="E80" s="261"/>
      <c r="F80" s="261"/>
      <c r="G80" s="262"/>
      <c r="H80" s="262"/>
      <c r="I80" s="263"/>
      <c r="J80" s="263"/>
      <c r="K80" s="264"/>
      <c r="L80" s="265"/>
      <c r="M80" s="265"/>
      <c r="N80" s="139"/>
      <c r="O80" s="139"/>
      <c r="P80" s="139"/>
      <c r="Q80" s="262"/>
      <c r="R80" s="262"/>
    </row>
    <row r="81" spans="2:20" ht="33.6" customHeight="1" x14ac:dyDescent="0.35">
      <c r="B81" s="260"/>
      <c r="C81" s="260"/>
      <c r="D81" s="261"/>
      <c r="E81" s="261"/>
      <c r="F81" s="261"/>
      <c r="G81" s="262"/>
      <c r="H81" s="262"/>
      <c r="I81" s="263"/>
      <c r="J81" s="263"/>
      <c r="K81" s="264"/>
      <c r="L81" s="265"/>
      <c r="M81" s="265"/>
      <c r="N81" s="139"/>
      <c r="O81" s="139"/>
      <c r="P81" s="139"/>
      <c r="Q81" s="262"/>
      <c r="R81" s="262"/>
    </row>
    <row r="83" spans="2:20" ht="24" thickBot="1" x14ac:dyDescent="0.3"/>
    <row r="84" spans="2:20" ht="24" thickBot="1" x14ac:dyDescent="0.3">
      <c r="B84" s="223" t="s">
        <v>43</v>
      </c>
      <c r="C84" s="224"/>
      <c r="D84" s="224"/>
      <c r="E84" s="224"/>
      <c r="F84" s="224"/>
      <c r="G84" s="224"/>
      <c r="H84" s="224"/>
      <c r="I84" s="224"/>
      <c r="J84" s="224"/>
      <c r="K84" s="224"/>
      <c r="L84" s="224"/>
      <c r="M84" s="224"/>
      <c r="N84" s="224"/>
      <c r="O84" s="225"/>
    </row>
    <row r="87" spans="2:20" ht="46.15" customHeight="1" x14ac:dyDescent="0.35">
      <c r="B87" s="210" t="s">
        <v>32</v>
      </c>
      <c r="C87" s="210" t="s">
        <v>18</v>
      </c>
      <c r="D87" s="212" t="s">
        <v>3</v>
      </c>
      <c r="E87" s="213"/>
    </row>
    <row r="88" spans="2:20" ht="46.9" customHeight="1" x14ac:dyDescent="0.25">
      <c r="B88" s="237" t="s">
        <v>121</v>
      </c>
      <c r="C88" s="222" t="s">
        <v>134</v>
      </c>
      <c r="D88" s="259" t="s">
        <v>250</v>
      </c>
      <c r="E88" s="259"/>
    </row>
    <row r="91" spans="2:20" x14ac:dyDescent="0.25">
      <c r="B91" s="96" t="s">
        <v>57</v>
      </c>
      <c r="C91" s="97"/>
      <c r="D91" s="97"/>
      <c r="E91" s="97"/>
      <c r="F91" s="97"/>
      <c r="G91" s="97"/>
      <c r="H91" s="97"/>
      <c r="I91" s="97"/>
      <c r="J91" s="97"/>
      <c r="K91" s="97"/>
      <c r="L91" s="97"/>
      <c r="M91" s="97"/>
      <c r="N91" s="97"/>
      <c r="O91" s="97"/>
      <c r="P91" s="97"/>
      <c r="Q91" s="97"/>
    </row>
    <row r="93" spans="2:20" ht="24" thickBot="1" x14ac:dyDescent="0.3"/>
    <row r="94" spans="2:20" ht="24" thickBot="1" x14ac:dyDescent="0.3">
      <c r="B94" s="223" t="s">
        <v>50</v>
      </c>
      <c r="C94" s="224"/>
      <c r="D94" s="224"/>
      <c r="E94" s="224"/>
      <c r="F94" s="224"/>
      <c r="G94" s="224"/>
      <c r="H94" s="224"/>
      <c r="I94" s="224"/>
      <c r="J94" s="224"/>
      <c r="K94" s="224"/>
      <c r="L94" s="224"/>
      <c r="M94" s="224"/>
      <c r="N94" s="224"/>
      <c r="O94" s="225"/>
    </row>
    <row r="96" spans="2:20" ht="24" thickBot="1" x14ac:dyDescent="0.3">
      <c r="N96" s="153"/>
      <c r="O96" s="153"/>
      <c r="S96" s="155">
        <v>41912</v>
      </c>
      <c r="T96" s="155">
        <v>40141</v>
      </c>
    </row>
    <row r="97" spans="1:26" s="99" customFormat="1" ht="109.5" customHeight="1" x14ac:dyDescent="0.25">
      <c r="B97" s="156" t="s">
        <v>143</v>
      </c>
      <c r="C97" s="156" t="s">
        <v>144</v>
      </c>
      <c r="D97" s="156" t="s">
        <v>145</v>
      </c>
      <c r="E97" s="266" t="s">
        <v>42</v>
      </c>
      <c r="F97" s="156" t="s">
        <v>22</v>
      </c>
      <c r="G97" s="156" t="s">
        <v>99</v>
      </c>
      <c r="H97" s="156" t="s">
        <v>17</v>
      </c>
      <c r="I97" s="156" t="s">
        <v>10</v>
      </c>
      <c r="J97" s="156" t="s">
        <v>159</v>
      </c>
      <c r="K97" s="156" t="s">
        <v>30</v>
      </c>
      <c r="L97" s="156" t="s">
        <v>54</v>
      </c>
      <c r="M97" s="156" t="s">
        <v>20</v>
      </c>
      <c r="N97" s="157" t="s">
        <v>26</v>
      </c>
      <c r="O97" s="156" t="s">
        <v>146</v>
      </c>
      <c r="P97" s="156" t="s">
        <v>35</v>
      </c>
      <c r="Q97" s="158" t="s">
        <v>11</v>
      </c>
      <c r="R97" s="158" t="s">
        <v>19</v>
      </c>
      <c r="S97" s="159" t="s">
        <v>160</v>
      </c>
      <c r="T97" s="159" t="s">
        <v>163</v>
      </c>
      <c r="U97" s="159" t="s">
        <v>165</v>
      </c>
      <c r="V97" s="159" t="s">
        <v>166</v>
      </c>
    </row>
    <row r="98" spans="1:26" s="172" customFormat="1" ht="26.25" customHeight="1" x14ac:dyDescent="0.25">
      <c r="A98" s="160">
        <v>1</v>
      </c>
      <c r="B98" s="161" t="s">
        <v>182</v>
      </c>
      <c r="C98" s="162" t="s">
        <v>251</v>
      </c>
      <c r="D98" s="162" t="s">
        <v>251</v>
      </c>
      <c r="E98" s="267">
        <v>833</v>
      </c>
      <c r="F98" s="162" t="s">
        <v>134</v>
      </c>
      <c r="G98" s="164" t="s">
        <v>252</v>
      </c>
      <c r="H98" s="268">
        <v>40031</v>
      </c>
      <c r="I98" s="155">
        <v>40178</v>
      </c>
      <c r="J98" s="175">
        <f t="shared" ref="J98:J100" si="7">(YEARFRAC(H98,I98,3))*12</f>
        <v>4.8328767123287673</v>
      </c>
      <c r="K98" s="155" t="s">
        <v>135</v>
      </c>
      <c r="L98" s="167">
        <f>(YEARFRAC(U98,V98,3)*12)</f>
        <v>1.2164383561643834</v>
      </c>
      <c r="M98" s="167">
        <f>J98-L98</f>
        <v>3.6164383561643838</v>
      </c>
      <c r="N98" s="269">
        <v>352</v>
      </c>
      <c r="O98" s="269"/>
      <c r="P98" s="170">
        <v>362973950</v>
      </c>
      <c r="Q98" s="170">
        <v>152</v>
      </c>
      <c r="R98" s="171"/>
      <c r="S98" s="172" t="str">
        <f>IF(I98&gt;$S$96,"Revisar","")</f>
        <v/>
      </c>
      <c r="T98" s="172" t="str">
        <f>IF(H98&lt;$T$96,"Revisar inicio","")</f>
        <v>Revisar inicio</v>
      </c>
      <c r="U98" s="155">
        <f>IF(H98="","",IF(H98&lt;$T$96,$T$96,H98))</f>
        <v>40141</v>
      </c>
      <c r="V98" s="155">
        <f>IF(I98="","",IF(I98&gt;$S$96,$S$96,I98))</f>
        <v>40178</v>
      </c>
      <c r="W98" s="173"/>
      <c r="X98" s="173"/>
      <c r="Y98" s="173"/>
      <c r="Z98" s="173"/>
    </row>
    <row r="99" spans="1:26" s="172" customFormat="1" ht="69.75" x14ac:dyDescent="0.25">
      <c r="A99" s="160">
        <f>+A98+1</f>
        <v>2</v>
      </c>
      <c r="B99" s="174"/>
      <c r="C99" s="162" t="s">
        <v>251</v>
      </c>
      <c r="D99" s="174" t="s">
        <v>251</v>
      </c>
      <c r="E99" s="267">
        <v>831</v>
      </c>
      <c r="F99" s="162" t="s">
        <v>134</v>
      </c>
      <c r="G99" s="162" t="s">
        <v>252</v>
      </c>
      <c r="H99" s="268">
        <v>40031</v>
      </c>
      <c r="I99" s="155">
        <v>40178</v>
      </c>
      <c r="J99" s="175">
        <f t="shared" si="7"/>
        <v>4.8328767123287673</v>
      </c>
      <c r="K99" s="155" t="s">
        <v>135</v>
      </c>
      <c r="L99" s="167"/>
      <c r="M99" s="167">
        <f t="shared" ref="M99:M100" si="8">J99-L99</f>
        <v>4.8328767123287673</v>
      </c>
      <c r="N99" s="269">
        <v>51</v>
      </c>
      <c r="O99" s="269"/>
      <c r="P99" s="269">
        <v>53430481</v>
      </c>
      <c r="Q99" s="170">
        <v>152</v>
      </c>
      <c r="R99" s="171"/>
      <c r="S99" s="172" t="str">
        <f t="shared" ref="S99:S100" si="9">IF(I99&gt;$S$96,"Revisar","")</f>
        <v/>
      </c>
      <c r="T99" s="172" t="str">
        <f t="shared" ref="T99:T100" si="10">IF(H99&lt;$T$96,"Revisar inicio","")</f>
        <v>Revisar inicio</v>
      </c>
      <c r="U99" s="155">
        <f t="shared" ref="U99:U100" si="11">IF(H99="","",IF(H99&lt;$T$96,$T$96,H99))</f>
        <v>40141</v>
      </c>
      <c r="V99" s="155">
        <f t="shared" ref="V99:V100" si="12">IF(I99="","",IF(I99&gt;$S$96,$S$96,I99))</f>
        <v>40178</v>
      </c>
      <c r="W99" s="173"/>
      <c r="X99" s="173"/>
      <c r="Y99" s="173"/>
      <c r="Z99" s="173"/>
    </row>
    <row r="100" spans="1:26" s="172" customFormat="1" ht="69.75" x14ac:dyDescent="0.25">
      <c r="A100" s="160">
        <f t="shared" ref="A100:A104" si="13">+A99+1</f>
        <v>3</v>
      </c>
      <c r="B100" s="174"/>
      <c r="C100" s="162" t="s">
        <v>251</v>
      </c>
      <c r="D100" s="174" t="s">
        <v>251</v>
      </c>
      <c r="E100" s="267">
        <v>185</v>
      </c>
      <c r="F100" s="162" t="s">
        <v>134</v>
      </c>
      <c r="G100" s="162" t="s">
        <v>252</v>
      </c>
      <c r="H100" s="268">
        <v>39882</v>
      </c>
      <c r="I100" s="155">
        <v>40178</v>
      </c>
      <c r="J100" s="175">
        <f t="shared" si="7"/>
        <v>9.7315068493150676</v>
      </c>
      <c r="K100" s="155" t="s">
        <v>135</v>
      </c>
      <c r="L100" s="167"/>
      <c r="M100" s="167">
        <f t="shared" si="8"/>
        <v>9.7315068493150676</v>
      </c>
      <c r="N100" s="269">
        <v>469</v>
      </c>
      <c r="O100" s="269"/>
      <c r="P100" s="170">
        <v>483118923</v>
      </c>
      <c r="Q100" s="170">
        <v>152</v>
      </c>
      <c r="R100" s="171"/>
      <c r="S100" s="172" t="str">
        <f t="shared" si="9"/>
        <v/>
      </c>
      <c r="T100" s="172" t="str">
        <f t="shared" si="10"/>
        <v>Revisar inicio</v>
      </c>
      <c r="U100" s="155">
        <f t="shared" si="11"/>
        <v>40141</v>
      </c>
      <c r="V100" s="155">
        <f t="shared" si="12"/>
        <v>40178</v>
      </c>
      <c r="W100" s="173"/>
      <c r="X100" s="173"/>
      <c r="Y100" s="173"/>
      <c r="Z100" s="173"/>
    </row>
    <row r="101" spans="1:26" s="172" customFormat="1" x14ac:dyDescent="0.25">
      <c r="A101" s="160">
        <f t="shared" si="13"/>
        <v>4</v>
      </c>
      <c r="B101" s="174"/>
      <c r="C101" s="162"/>
      <c r="D101" s="174"/>
      <c r="E101" s="267"/>
      <c r="F101" s="162"/>
      <c r="G101" s="162"/>
      <c r="H101" s="268"/>
      <c r="I101" s="155"/>
      <c r="J101" s="175"/>
      <c r="K101" s="155"/>
      <c r="L101" s="167"/>
      <c r="M101" s="167"/>
      <c r="N101" s="269"/>
      <c r="O101" s="269"/>
      <c r="P101" s="170"/>
      <c r="Q101" s="170"/>
      <c r="R101" s="171"/>
      <c r="U101" s="155"/>
      <c r="V101" s="155"/>
      <c r="W101" s="173"/>
      <c r="X101" s="173"/>
      <c r="Y101" s="173"/>
      <c r="Z101" s="173"/>
    </row>
    <row r="102" spans="1:26" s="172" customFormat="1" x14ac:dyDescent="0.25">
      <c r="A102" s="160">
        <f t="shared" si="13"/>
        <v>5</v>
      </c>
      <c r="B102" s="174"/>
      <c r="C102" s="162"/>
      <c r="D102" s="174"/>
      <c r="E102" s="267"/>
      <c r="F102" s="162"/>
      <c r="G102" s="162"/>
      <c r="H102" s="268"/>
      <c r="I102" s="155"/>
      <c r="J102" s="175"/>
      <c r="K102" s="155"/>
      <c r="L102" s="167"/>
      <c r="M102" s="167"/>
      <c r="N102" s="269"/>
      <c r="O102" s="269"/>
      <c r="P102" s="170"/>
      <c r="Q102" s="170"/>
      <c r="R102" s="171"/>
      <c r="U102" s="155"/>
      <c r="V102" s="155"/>
      <c r="W102" s="173"/>
      <c r="X102" s="173"/>
      <c r="Y102" s="173"/>
      <c r="Z102" s="173"/>
    </row>
    <row r="103" spans="1:26" s="172" customFormat="1" x14ac:dyDescent="0.25">
      <c r="A103" s="160">
        <f t="shared" si="13"/>
        <v>6</v>
      </c>
      <c r="B103" s="174"/>
      <c r="C103" s="162"/>
      <c r="D103" s="174"/>
      <c r="E103" s="267"/>
      <c r="F103" s="162"/>
      <c r="G103" s="162"/>
      <c r="H103" s="268"/>
      <c r="I103" s="155"/>
      <c r="J103" s="175"/>
      <c r="K103" s="155"/>
      <c r="L103" s="167"/>
      <c r="M103" s="167"/>
      <c r="N103" s="269"/>
      <c r="O103" s="269"/>
      <c r="P103" s="170"/>
      <c r="Q103" s="170"/>
      <c r="R103" s="171"/>
      <c r="U103" s="155"/>
      <c r="V103" s="155"/>
      <c r="W103" s="173"/>
      <c r="X103" s="173"/>
      <c r="Y103" s="173"/>
      <c r="Z103" s="173"/>
    </row>
    <row r="104" spans="1:26" s="172" customFormat="1" x14ac:dyDescent="0.25">
      <c r="A104" s="160">
        <f t="shared" si="13"/>
        <v>7</v>
      </c>
      <c r="B104" s="174"/>
      <c r="C104" s="162"/>
      <c r="D104" s="174"/>
      <c r="E104" s="267"/>
      <c r="F104" s="162"/>
      <c r="G104" s="162"/>
      <c r="H104" s="268"/>
      <c r="I104" s="155"/>
      <c r="J104" s="175"/>
      <c r="K104" s="155"/>
      <c r="L104" s="167"/>
      <c r="M104" s="167"/>
      <c r="N104" s="269"/>
      <c r="O104" s="269"/>
      <c r="P104" s="170"/>
      <c r="Q104" s="170"/>
      <c r="R104" s="171"/>
      <c r="U104" s="155"/>
      <c r="V104" s="155"/>
      <c r="W104" s="173"/>
      <c r="X104" s="173"/>
      <c r="Y104" s="173"/>
      <c r="Z104" s="173"/>
    </row>
    <row r="105" spans="1:26" s="172" customFormat="1" x14ac:dyDescent="0.25">
      <c r="A105" s="160"/>
      <c r="B105" s="174"/>
      <c r="C105" s="162"/>
      <c r="D105" s="174"/>
      <c r="E105" s="267"/>
      <c r="F105" s="162"/>
      <c r="G105" s="162"/>
      <c r="H105" s="268"/>
      <c r="I105" s="155"/>
      <c r="J105" s="175"/>
      <c r="K105" s="155"/>
      <c r="L105" s="167"/>
      <c r="M105" s="167"/>
      <c r="N105" s="269"/>
      <c r="O105" s="269"/>
      <c r="P105" s="170"/>
      <c r="Q105" s="170"/>
      <c r="R105" s="171"/>
      <c r="U105" s="155"/>
      <c r="V105" s="155"/>
      <c r="W105" s="173"/>
      <c r="X105" s="173"/>
      <c r="Y105" s="173"/>
      <c r="Z105" s="173"/>
    </row>
    <row r="106" spans="1:26" s="172" customFormat="1" x14ac:dyDescent="0.25">
      <c r="A106" s="160">
        <f>+A104+1</f>
        <v>8</v>
      </c>
      <c r="B106" s="174"/>
      <c r="C106" s="162"/>
      <c r="D106" s="174"/>
      <c r="E106" s="267"/>
      <c r="F106" s="162"/>
      <c r="G106" s="162"/>
      <c r="H106" s="268"/>
      <c r="I106" s="155"/>
      <c r="J106" s="175"/>
      <c r="K106" s="155"/>
      <c r="L106" s="167"/>
      <c r="M106" s="167"/>
      <c r="N106" s="269"/>
      <c r="O106" s="269"/>
      <c r="P106" s="170"/>
      <c r="Q106" s="170"/>
      <c r="R106" s="171"/>
      <c r="U106" s="155"/>
      <c r="V106" s="155"/>
      <c r="W106" s="173"/>
      <c r="X106" s="173"/>
      <c r="Y106" s="173"/>
      <c r="Z106" s="173"/>
    </row>
    <row r="107" spans="1:26" s="172" customFormat="1" x14ac:dyDescent="0.25">
      <c r="A107" s="160"/>
      <c r="B107" s="161" t="s">
        <v>16</v>
      </c>
      <c r="C107" s="162"/>
      <c r="D107" s="174"/>
      <c r="E107" s="163"/>
      <c r="F107" s="162"/>
      <c r="G107" s="162"/>
      <c r="H107" s="162"/>
      <c r="I107" s="155"/>
      <c r="J107" s="182">
        <f>SUM(J98:J106)</f>
        <v>19.397260273972602</v>
      </c>
      <c r="K107" s="155"/>
      <c r="L107" s="184">
        <f t="shared" ref="L107" si="14">SUM(L98:L106)</f>
        <v>1.2164383561643834</v>
      </c>
      <c r="M107" s="184">
        <f t="shared" ref="M107" si="15">SUM(M98:M106)</f>
        <v>18.180821917808217</v>
      </c>
      <c r="N107" s="270">
        <f t="shared" ref="N107:O107" si="16">SUM(N98:N106)</f>
        <v>872</v>
      </c>
      <c r="O107" s="271">
        <f t="shared" si="16"/>
        <v>0</v>
      </c>
      <c r="P107" s="170"/>
      <c r="Q107" s="170"/>
      <c r="R107" s="272"/>
      <c r="S107" s="189"/>
      <c r="T107" s="189"/>
      <c r="U107" s="189"/>
      <c r="V107" s="189"/>
    </row>
    <row r="108" spans="1:26" x14ac:dyDescent="0.25">
      <c r="B108" s="190"/>
      <c r="C108" s="190"/>
      <c r="D108" s="190"/>
      <c r="E108" s="191"/>
      <c r="F108" s="190"/>
      <c r="G108" s="192"/>
      <c r="H108" s="192"/>
      <c r="I108" s="190"/>
      <c r="J108" s="190"/>
      <c r="K108" s="190"/>
      <c r="L108" s="190"/>
      <c r="M108" s="190"/>
      <c r="N108" s="190"/>
      <c r="O108" s="190"/>
      <c r="P108" s="190"/>
      <c r="Q108" s="190"/>
    </row>
    <row r="109" spans="1:26" x14ac:dyDescent="0.25">
      <c r="B109" s="199" t="s">
        <v>31</v>
      </c>
      <c r="C109" s="273">
        <f>+L107</f>
        <v>1.2164383561643834</v>
      </c>
      <c r="H109" s="204"/>
      <c r="I109" s="203"/>
      <c r="J109" s="203"/>
      <c r="K109" s="203"/>
      <c r="L109" s="203"/>
      <c r="M109" s="203"/>
      <c r="N109" s="203"/>
      <c r="O109" s="190"/>
      <c r="P109" s="190"/>
      <c r="Q109" s="190"/>
    </row>
    <row r="111" spans="1:26" ht="24" thickBot="1" x14ac:dyDescent="0.3"/>
    <row r="112" spans="1:26" ht="37.15" customHeight="1" thickBot="1" x14ac:dyDescent="0.3">
      <c r="B112" s="274" t="s">
        <v>45</v>
      </c>
      <c r="C112" s="275" t="s">
        <v>46</v>
      </c>
      <c r="D112" s="274" t="s">
        <v>47</v>
      </c>
      <c r="E112" s="275" t="s">
        <v>51</v>
      </c>
      <c r="F112" s="98" t="s">
        <v>19</v>
      </c>
    </row>
    <row r="113" spans="2:19" ht="41.45" customHeight="1" x14ac:dyDescent="0.25">
      <c r="B113" s="276" t="s">
        <v>122</v>
      </c>
      <c r="C113" s="277">
        <v>20</v>
      </c>
      <c r="D113" s="277">
        <v>0</v>
      </c>
      <c r="E113" s="278">
        <f>+D113+D114+D115</f>
        <v>0</v>
      </c>
      <c r="F113" s="279" t="s">
        <v>263</v>
      </c>
    </row>
    <row r="114" spans="2:19" x14ac:dyDescent="0.25">
      <c r="B114" s="276" t="s">
        <v>123</v>
      </c>
      <c r="C114" s="201">
        <v>30</v>
      </c>
      <c r="D114" s="201">
        <v>0</v>
      </c>
      <c r="E114" s="280"/>
      <c r="F114" s="279"/>
    </row>
    <row r="115" spans="2:19" ht="24" thickBot="1" x14ac:dyDescent="0.3">
      <c r="B115" s="276" t="s">
        <v>124</v>
      </c>
      <c r="C115" s="281">
        <v>40</v>
      </c>
      <c r="D115" s="281">
        <v>0</v>
      </c>
      <c r="E115" s="282"/>
      <c r="F115" s="279"/>
    </row>
    <row r="117" spans="2:19" ht="24" thickBot="1" x14ac:dyDescent="0.3"/>
    <row r="118" spans="2:19" ht="24" thickBot="1" x14ac:dyDescent="0.3">
      <c r="B118" s="223" t="s">
        <v>48</v>
      </c>
      <c r="C118" s="224"/>
      <c r="D118" s="224"/>
      <c r="E118" s="224"/>
      <c r="F118" s="224"/>
      <c r="G118" s="224"/>
      <c r="H118" s="224"/>
      <c r="I118" s="224"/>
      <c r="J118" s="224"/>
      <c r="K118" s="224"/>
      <c r="L118" s="224"/>
      <c r="M118" s="224"/>
      <c r="N118" s="224"/>
      <c r="O118" s="225"/>
    </row>
    <row r="120" spans="2:19" ht="76.5" customHeight="1" x14ac:dyDescent="0.25">
      <c r="B120" s="209" t="s">
        <v>0</v>
      </c>
      <c r="C120" s="209" t="s">
        <v>38</v>
      </c>
      <c r="D120" s="209" t="s">
        <v>39</v>
      </c>
      <c r="E120" s="209" t="s">
        <v>112</v>
      </c>
      <c r="F120" s="209" t="s">
        <v>114</v>
      </c>
      <c r="G120" s="209" t="s">
        <v>115</v>
      </c>
      <c r="H120" s="209" t="s">
        <v>116</v>
      </c>
      <c r="I120" s="209" t="s">
        <v>113</v>
      </c>
      <c r="J120" s="212" t="s">
        <v>117</v>
      </c>
      <c r="K120" s="227"/>
      <c r="L120" s="227"/>
      <c r="M120" s="213"/>
      <c r="N120" s="209" t="s">
        <v>120</v>
      </c>
      <c r="O120" s="209" t="s">
        <v>264</v>
      </c>
      <c r="P120" s="209" t="s">
        <v>265</v>
      </c>
      <c r="Q120" s="212" t="s">
        <v>3</v>
      </c>
      <c r="R120" s="213"/>
    </row>
    <row r="121" spans="2:19" ht="76.5" customHeight="1" x14ac:dyDescent="0.25">
      <c r="B121" s="209"/>
      <c r="C121" s="218"/>
      <c r="D121" s="218"/>
      <c r="E121" s="218"/>
      <c r="F121" s="218"/>
      <c r="G121" s="218"/>
      <c r="H121" s="218"/>
      <c r="I121" s="218"/>
      <c r="J121" s="283" t="s">
        <v>118</v>
      </c>
      <c r="K121" s="284" t="s">
        <v>170</v>
      </c>
      <c r="L121" s="285" t="s">
        <v>178</v>
      </c>
      <c r="M121" s="285" t="s">
        <v>119</v>
      </c>
      <c r="N121" s="209"/>
      <c r="O121" s="209"/>
      <c r="P121" s="209"/>
      <c r="Q121" s="283"/>
      <c r="R121" s="285"/>
    </row>
    <row r="122" spans="2:19" ht="60.75" customHeight="1" x14ac:dyDescent="0.35">
      <c r="B122" s="233" t="s">
        <v>177</v>
      </c>
      <c r="C122" s="286">
        <v>1031</v>
      </c>
      <c r="D122" s="286" t="s">
        <v>179</v>
      </c>
      <c r="E122" s="286">
        <v>39661727</v>
      </c>
      <c r="F122" s="286" t="s">
        <v>253</v>
      </c>
      <c r="G122" s="286" t="s">
        <v>236</v>
      </c>
      <c r="H122" s="287">
        <v>33578</v>
      </c>
      <c r="I122" s="286" t="s">
        <v>135</v>
      </c>
      <c r="J122" s="222" t="s">
        <v>225</v>
      </c>
      <c r="K122" s="288">
        <v>41289</v>
      </c>
      <c r="L122" s="289">
        <v>41608</v>
      </c>
      <c r="M122" s="290" t="s">
        <v>256</v>
      </c>
      <c r="N122" s="222" t="s">
        <v>134</v>
      </c>
      <c r="O122" s="222" t="s">
        <v>134</v>
      </c>
      <c r="P122" s="222" t="s">
        <v>23</v>
      </c>
      <c r="Q122" s="238"/>
      <c r="R122" s="238"/>
      <c r="S122" s="99"/>
    </row>
    <row r="123" spans="2:19" ht="60.75" customHeight="1" x14ac:dyDescent="0.35">
      <c r="B123" s="233" t="s">
        <v>128</v>
      </c>
      <c r="C123" s="233">
        <v>1031</v>
      </c>
      <c r="D123" s="214" t="s">
        <v>254</v>
      </c>
      <c r="E123" s="214">
        <v>39665231</v>
      </c>
      <c r="F123" s="237" t="s">
        <v>255</v>
      </c>
      <c r="G123" s="222" t="s">
        <v>224</v>
      </c>
      <c r="H123" s="222">
        <v>1991</v>
      </c>
      <c r="I123" s="201" t="s">
        <v>135</v>
      </c>
      <c r="J123" s="237" t="s">
        <v>210</v>
      </c>
      <c r="K123" s="288">
        <v>40391</v>
      </c>
      <c r="L123" s="201" t="s">
        <v>258</v>
      </c>
      <c r="M123" s="290" t="s">
        <v>257</v>
      </c>
      <c r="N123" s="218" t="s">
        <v>134</v>
      </c>
      <c r="O123" s="218" t="s">
        <v>134</v>
      </c>
      <c r="P123" s="218" t="s">
        <v>23</v>
      </c>
      <c r="Q123" s="222"/>
      <c r="R123" s="222"/>
    </row>
    <row r="124" spans="2:19" ht="50.25" customHeight="1" x14ac:dyDescent="0.35">
      <c r="B124" s="233" t="s">
        <v>129</v>
      </c>
      <c r="C124" s="233"/>
      <c r="D124" s="233" t="s">
        <v>259</v>
      </c>
      <c r="E124" s="214">
        <v>39661247</v>
      </c>
      <c r="F124" s="214" t="s">
        <v>253</v>
      </c>
      <c r="G124" s="222" t="s">
        <v>260</v>
      </c>
      <c r="H124" s="222">
        <v>2006</v>
      </c>
      <c r="I124" s="201" t="s">
        <v>134</v>
      </c>
      <c r="J124" s="237" t="s">
        <v>210</v>
      </c>
      <c r="K124" s="291">
        <v>40179</v>
      </c>
      <c r="L124" s="201" t="s">
        <v>258</v>
      </c>
      <c r="M124" s="201" t="s">
        <v>261</v>
      </c>
      <c r="N124" s="218" t="s">
        <v>134</v>
      </c>
      <c r="O124" s="218" t="s">
        <v>134</v>
      </c>
      <c r="P124" s="218" t="s">
        <v>23</v>
      </c>
      <c r="Q124" s="238"/>
      <c r="R124" s="238"/>
    </row>
    <row r="127" spans="2:19" ht="24" thickBot="1" x14ac:dyDescent="0.3"/>
    <row r="128" spans="2:19" ht="54" customHeight="1" x14ac:dyDescent="0.25">
      <c r="B128" s="292" t="s">
        <v>32</v>
      </c>
      <c r="C128" s="292" t="s">
        <v>45</v>
      </c>
      <c r="D128" s="209" t="s">
        <v>46</v>
      </c>
      <c r="E128" s="292" t="s">
        <v>47</v>
      </c>
      <c r="F128" s="275" t="s">
        <v>52</v>
      </c>
      <c r="G128" s="293"/>
    </row>
    <row r="129" spans="2:7" ht="120.75" customHeight="1" x14ac:dyDescent="0.35">
      <c r="B129" s="294" t="s">
        <v>49</v>
      </c>
      <c r="C129" s="295" t="s">
        <v>125</v>
      </c>
      <c r="D129" s="222">
        <v>25</v>
      </c>
      <c r="E129" s="222">
        <v>25</v>
      </c>
      <c r="F129" s="296">
        <f>+E129+E130+E131</f>
        <v>60</v>
      </c>
      <c r="G129" s="297"/>
    </row>
    <row r="130" spans="2:7" ht="106.5" customHeight="1" x14ac:dyDescent="0.35">
      <c r="B130" s="294"/>
      <c r="C130" s="295" t="s">
        <v>126</v>
      </c>
      <c r="D130" s="234">
        <v>25</v>
      </c>
      <c r="E130" s="222">
        <v>25</v>
      </c>
      <c r="F130" s="298"/>
      <c r="G130" s="297"/>
    </row>
    <row r="131" spans="2:7" ht="71.25" customHeight="1" x14ac:dyDescent="0.35">
      <c r="B131" s="294"/>
      <c r="C131" s="295" t="s">
        <v>127</v>
      </c>
      <c r="D131" s="222">
        <v>10</v>
      </c>
      <c r="E131" s="222">
        <v>10</v>
      </c>
      <c r="F131" s="299"/>
      <c r="G131" s="297"/>
    </row>
    <row r="132" spans="2:7" x14ac:dyDescent="0.35">
      <c r="C132" s="300"/>
      <c r="E132" s="98" t="s">
        <v>16</v>
      </c>
      <c r="F132" s="98">
        <f>+F129</f>
        <v>60</v>
      </c>
    </row>
    <row r="136" spans="2:7" x14ac:dyDescent="0.35">
      <c r="B136" s="151" t="s">
        <v>133</v>
      </c>
      <c r="C136" s="300"/>
      <c r="D136" s="300"/>
    </row>
    <row r="137" spans="2:7" x14ac:dyDescent="0.35">
      <c r="B137" s="300"/>
      <c r="C137" s="300"/>
      <c r="D137" s="300"/>
    </row>
    <row r="138" spans="2:7" x14ac:dyDescent="0.25">
      <c r="B138" s="301" t="s">
        <v>32</v>
      </c>
      <c r="C138" s="301" t="s">
        <v>134</v>
      </c>
      <c r="D138" s="301" t="s">
        <v>135</v>
      </c>
    </row>
    <row r="139" spans="2:7" x14ac:dyDescent="0.25">
      <c r="B139" s="218" t="s">
        <v>136</v>
      </c>
      <c r="C139" s="222" t="str">
        <f>IF(L41&gt;=24,"X","")</f>
        <v>X</v>
      </c>
      <c r="D139" s="222" t="str">
        <f>IF(L41&lt;24,"X","")</f>
        <v/>
      </c>
    </row>
    <row r="140" spans="2:7" x14ac:dyDescent="0.25">
      <c r="B140" s="218" t="s">
        <v>137</v>
      </c>
      <c r="C140" s="222" t="s">
        <v>262</v>
      </c>
      <c r="D140" s="218"/>
    </row>
    <row r="141" spans="2:7" x14ac:dyDescent="0.25">
      <c r="B141" s="218" t="s">
        <v>138</v>
      </c>
      <c r="C141" s="222" t="s">
        <v>262</v>
      </c>
      <c r="D141" s="218"/>
    </row>
    <row r="142" spans="2:7" x14ac:dyDescent="0.25">
      <c r="B142" s="218" t="s">
        <v>139</v>
      </c>
      <c r="C142" s="218"/>
      <c r="D142" s="222" t="s">
        <v>262</v>
      </c>
    </row>
    <row r="146" spans="2:5" x14ac:dyDescent="0.35">
      <c r="B146" s="151" t="s">
        <v>140</v>
      </c>
      <c r="C146" s="300"/>
      <c r="D146" s="300"/>
      <c r="E146" s="300"/>
    </row>
    <row r="147" spans="2:5" x14ac:dyDescent="0.35">
      <c r="B147" s="300"/>
      <c r="C147" s="300"/>
      <c r="D147" s="300"/>
      <c r="E147" s="300"/>
    </row>
    <row r="148" spans="2:5" x14ac:dyDescent="0.35">
      <c r="B148" s="300"/>
      <c r="C148" s="300"/>
      <c r="D148" s="300"/>
      <c r="E148" s="300"/>
    </row>
    <row r="149" spans="2:5" ht="46.5" x14ac:dyDescent="0.25">
      <c r="B149" s="301" t="s">
        <v>32</v>
      </c>
      <c r="C149" s="301" t="s">
        <v>53</v>
      </c>
      <c r="D149" s="292" t="s">
        <v>47</v>
      </c>
      <c r="E149" s="292" t="s">
        <v>16</v>
      </c>
    </row>
    <row r="150" spans="2:5" ht="46.5" x14ac:dyDescent="0.25">
      <c r="B150" s="302" t="s">
        <v>141</v>
      </c>
      <c r="C150" s="303">
        <v>40</v>
      </c>
      <c r="D150" s="222">
        <f>E113</f>
        <v>0</v>
      </c>
      <c r="E150" s="304">
        <f>+D150+D151</f>
        <v>60</v>
      </c>
    </row>
    <row r="151" spans="2:5" ht="93" x14ac:dyDescent="0.25">
      <c r="B151" s="302" t="s">
        <v>142</v>
      </c>
      <c r="C151" s="303">
        <v>60</v>
      </c>
      <c r="D151" s="222">
        <f>F132</f>
        <v>60</v>
      </c>
      <c r="E151" s="305"/>
    </row>
  </sheetData>
  <mergeCells count="67">
    <mergeCell ref="B1:R1"/>
    <mergeCell ref="I68:I69"/>
    <mergeCell ref="J68:J69"/>
    <mergeCell ref="K68:K69"/>
    <mergeCell ref="L68:L69"/>
    <mergeCell ref="G68:G69"/>
    <mergeCell ref="D68:D69"/>
    <mergeCell ref="E68:E69"/>
    <mergeCell ref="C68:C69"/>
    <mergeCell ref="H68:H69"/>
    <mergeCell ref="F129:F131"/>
    <mergeCell ref="F113:F115"/>
    <mergeCell ref="B2:Q2"/>
    <mergeCell ref="B91:Q91"/>
    <mergeCell ref="B118:O118"/>
    <mergeCell ref="E113:E115"/>
    <mergeCell ref="B84:O84"/>
    <mergeCell ref="D87:E87"/>
    <mergeCell ref="D88:E88"/>
    <mergeCell ref="B94:O94"/>
    <mergeCell ref="B66:O66"/>
    <mergeCell ref="B4:Q4"/>
    <mergeCell ref="C6:O6"/>
    <mergeCell ref="C8:O8"/>
    <mergeCell ref="C9:O9"/>
    <mergeCell ref="B68:B69"/>
    <mergeCell ref="F68:F69"/>
    <mergeCell ref="C10:O10"/>
    <mergeCell ref="E150:E151"/>
    <mergeCell ref="O52:P52"/>
    <mergeCell ref="B49:O49"/>
    <mergeCell ref="C47:O47"/>
    <mergeCell ref="B16:C23"/>
    <mergeCell ref="D43:E43"/>
    <mergeCell ref="N29:O29"/>
    <mergeCell ref="B43:B44"/>
    <mergeCell ref="C43:C44"/>
    <mergeCell ref="H30:H31"/>
    <mergeCell ref="L30:M31"/>
    <mergeCell ref="B24:C24"/>
    <mergeCell ref="M68:P68"/>
    <mergeCell ref="J120:M120"/>
    <mergeCell ref="O53:P53"/>
    <mergeCell ref="B129:B131"/>
    <mergeCell ref="C11:E11"/>
    <mergeCell ref="O60:P60"/>
    <mergeCell ref="O54:P54"/>
    <mergeCell ref="O55:P55"/>
    <mergeCell ref="O56:P56"/>
    <mergeCell ref="O57:P57"/>
    <mergeCell ref="O58:P58"/>
    <mergeCell ref="O59:P59"/>
    <mergeCell ref="Q120:R120"/>
    <mergeCell ref="Q122:R122"/>
    <mergeCell ref="Q124:R124"/>
    <mergeCell ref="U70:V70"/>
    <mergeCell ref="U71:V71"/>
    <mergeCell ref="U76:V76"/>
    <mergeCell ref="U75:V75"/>
    <mergeCell ref="U77:V77"/>
    <mergeCell ref="U78:V78"/>
    <mergeCell ref="U79:V79"/>
    <mergeCell ref="Q68:Q69"/>
    <mergeCell ref="R68:R69"/>
    <mergeCell ref="S68:S69"/>
    <mergeCell ref="T68:T69"/>
    <mergeCell ref="U68:V69"/>
  </mergeCells>
  <conditionalFormatting sqref="S33:S41">
    <cfRule type="cellIs" dxfId="8" priority="10" operator="equal">
      <formula>"""Revisar"""</formula>
    </cfRule>
  </conditionalFormatting>
  <conditionalFormatting sqref="S33">
    <cfRule type="containsText" dxfId="7" priority="9" operator="containsText" text="Revisar">
      <formula>NOT(ISERROR(SEARCH("Revisar",S33)))</formula>
    </cfRule>
  </conditionalFormatting>
  <conditionalFormatting sqref="S34:S40">
    <cfRule type="containsText" dxfId="6" priority="8" operator="containsText" text="Revisar">
      <formula>NOT(ISERROR(SEARCH("Revisar",S34)))</formula>
    </cfRule>
  </conditionalFormatting>
  <conditionalFormatting sqref="T33">
    <cfRule type="containsText" dxfId="5" priority="7" operator="containsText" text="Revisar inicio">
      <formula>NOT(ISERROR(SEARCH("Revisar inicio",T33)))</formula>
    </cfRule>
  </conditionalFormatting>
  <conditionalFormatting sqref="T34:T40">
    <cfRule type="containsText" dxfId="4" priority="6" operator="containsText" text="Revisar inicio">
      <formula>NOT(ISERROR(SEARCH("Revisar inicio",T34)))</formula>
    </cfRule>
  </conditionalFormatting>
  <conditionalFormatting sqref="S98:S107">
    <cfRule type="cellIs" dxfId="3" priority="5" operator="equal">
      <formula>"""Revisar"""</formula>
    </cfRule>
  </conditionalFormatting>
  <conditionalFormatting sqref="S98:S106">
    <cfRule type="containsText" dxfId="2" priority="4" operator="containsText" text="Revisar">
      <formula>NOT(ISERROR(SEARCH("Revisar",S98)))</formula>
    </cfRule>
  </conditionalFormatting>
  <conditionalFormatting sqref="S99:S106">
    <cfRule type="containsText" dxfId="1" priority="3" operator="containsText" text="Revisar">
      <formula>NOT(ISERROR(SEARCH("Revisar",S99)))</formula>
    </cfRule>
  </conditionalFormatting>
  <conditionalFormatting sqref="T98:T106">
    <cfRule type="containsText" dxfId="0" priority="2" operator="containsText" text="Revisar inicio">
      <formula>NOT(ISERROR(SEARCH("Revisar inicio",T98)))</formula>
    </cfRule>
  </conditionalFormatting>
  <dataValidations count="2">
    <dataValidation type="decimal" allowBlank="1" showInputMessage="1" showErrorMessage="1" sqref="WVI983050 WLM983050 C65546 IW65546 SS65546 ACO65546 AMK65546 AWG65546 BGC65546 BPY65546 BZU65546 CJQ65546 CTM65546 DDI65546 DNE65546 DXA65546 EGW65546 EQS65546 FAO65546 FKK65546 FUG65546 GEC65546 GNY65546 GXU65546 HHQ65546 HRM65546 IBI65546 ILE65546 IVA65546 JEW65546 JOS65546 JYO65546 KIK65546 KSG65546 LCC65546 LLY65546 LVU65546 MFQ65546 MPM65546 MZI65546 NJE65546 NTA65546 OCW65546 OMS65546 OWO65546 PGK65546 PQG65546 QAC65546 QJY65546 QTU65546 RDQ65546 RNM65546 RXI65546 SHE65546 SRA65546 TAW65546 TKS65546 TUO65546 UEK65546 UOG65546 UYC65546 VHY65546 VRU65546 WBQ65546 WLM65546 WVI65546 C131082 IW131082 SS131082 ACO131082 AMK131082 AWG131082 BGC131082 BPY131082 BZU131082 CJQ131082 CTM131082 DDI131082 DNE131082 DXA131082 EGW131082 EQS131082 FAO131082 FKK131082 FUG131082 GEC131082 GNY131082 GXU131082 HHQ131082 HRM131082 IBI131082 ILE131082 IVA131082 JEW131082 JOS131082 JYO131082 KIK131082 KSG131082 LCC131082 LLY131082 LVU131082 MFQ131082 MPM131082 MZI131082 NJE131082 NTA131082 OCW131082 OMS131082 OWO131082 PGK131082 PQG131082 QAC131082 QJY131082 QTU131082 RDQ131082 RNM131082 RXI131082 SHE131082 SRA131082 TAW131082 TKS131082 TUO131082 UEK131082 UOG131082 UYC131082 VHY131082 VRU131082 WBQ131082 WLM131082 WVI131082 C196618 IW196618 SS196618 ACO196618 AMK196618 AWG196618 BGC196618 BPY196618 BZU196618 CJQ196618 CTM196618 DDI196618 DNE196618 DXA196618 EGW196618 EQS196618 FAO196618 FKK196618 FUG196618 GEC196618 GNY196618 GXU196618 HHQ196618 HRM196618 IBI196618 ILE196618 IVA196618 JEW196618 JOS196618 JYO196618 KIK196618 KSG196618 LCC196618 LLY196618 LVU196618 MFQ196618 MPM196618 MZI196618 NJE196618 NTA196618 OCW196618 OMS196618 OWO196618 PGK196618 PQG196618 QAC196618 QJY196618 QTU196618 RDQ196618 RNM196618 RXI196618 SHE196618 SRA196618 TAW196618 TKS196618 TUO196618 UEK196618 UOG196618 UYC196618 VHY196618 VRU196618 WBQ196618 WLM196618 WVI196618 C262154 IW262154 SS262154 ACO262154 AMK262154 AWG262154 BGC262154 BPY262154 BZU262154 CJQ262154 CTM262154 DDI262154 DNE262154 DXA262154 EGW262154 EQS262154 FAO262154 FKK262154 FUG262154 GEC262154 GNY262154 GXU262154 HHQ262154 HRM262154 IBI262154 ILE262154 IVA262154 JEW262154 JOS262154 JYO262154 KIK262154 KSG262154 LCC262154 LLY262154 LVU262154 MFQ262154 MPM262154 MZI262154 NJE262154 NTA262154 OCW262154 OMS262154 OWO262154 PGK262154 PQG262154 QAC262154 QJY262154 QTU262154 RDQ262154 RNM262154 RXI262154 SHE262154 SRA262154 TAW262154 TKS262154 TUO262154 UEK262154 UOG262154 UYC262154 VHY262154 VRU262154 WBQ262154 WLM262154 WVI262154 C327690 IW327690 SS327690 ACO327690 AMK327690 AWG327690 BGC327690 BPY327690 BZU327690 CJQ327690 CTM327690 DDI327690 DNE327690 DXA327690 EGW327690 EQS327690 FAO327690 FKK327690 FUG327690 GEC327690 GNY327690 GXU327690 HHQ327690 HRM327690 IBI327690 ILE327690 IVA327690 JEW327690 JOS327690 JYO327690 KIK327690 KSG327690 LCC327690 LLY327690 LVU327690 MFQ327690 MPM327690 MZI327690 NJE327690 NTA327690 OCW327690 OMS327690 OWO327690 PGK327690 PQG327690 QAC327690 QJY327690 QTU327690 RDQ327690 RNM327690 RXI327690 SHE327690 SRA327690 TAW327690 TKS327690 TUO327690 UEK327690 UOG327690 UYC327690 VHY327690 VRU327690 WBQ327690 WLM327690 WVI327690 C393226 IW393226 SS393226 ACO393226 AMK393226 AWG393226 BGC393226 BPY393226 BZU393226 CJQ393226 CTM393226 DDI393226 DNE393226 DXA393226 EGW393226 EQS393226 FAO393226 FKK393226 FUG393226 GEC393226 GNY393226 GXU393226 HHQ393226 HRM393226 IBI393226 ILE393226 IVA393226 JEW393226 JOS393226 JYO393226 KIK393226 KSG393226 LCC393226 LLY393226 LVU393226 MFQ393226 MPM393226 MZI393226 NJE393226 NTA393226 OCW393226 OMS393226 OWO393226 PGK393226 PQG393226 QAC393226 QJY393226 QTU393226 RDQ393226 RNM393226 RXI393226 SHE393226 SRA393226 TAW393226 TKS393226 TUO393226 UEK393226 UOG393226 UYC393226 VHY393226 VRU393226 WBQ393226 WLM393226 WVI393226 C458762 IW458762 SS458762 ACO458762 AMK458762 AWG458762 BGC458762 BPY458762 BZU458762 CJQ458762 CTM458762 DDI458762 DNE458762 DXA458762 EGW458762 EQS458762 FAO458762 FKK458762 FUG458762 GEC458762 GNY458762 GXU458762 HHQ458762 HRM458762 IBI458762 ILE458762 IVA458762 JEW458762 JOS458762 JYO458762 KIK458762 KSG458762 LCC458762 LLY458762 LVU458762 MFQ458762 MPM458762 MZI458762 NJE458762 NTA458762 OCW458762 OMS458762 OWO458762 PGK458762 PQG458762 QAC458762 QJY458762 QTU458762 RDQ458762 RNM458762 RXI458762 SHE458762 SRA458762 TAW458762 TKS458762 TUO458762 UEK458762 UOG458762 UYC458762 VHY458762 VRU458762 WBQ458762 WLM458762 WVI458762 C524298 IW524298 SS524298 ACO524298 AMK524298 AWG524298 BGC524298 BPY524298 BZU524298 CJQ524298 CTM524298 DDI524298 DNE524298 DXA524298 EGW524298 EQS524298 FAO524298 FKK524298 FUG524298 GEC524298 GNY524298 GXU524298 HHQ524298 HRM524298 IBI524298 ILE524298 IVA524298 JEW524298 JOS524298 JYO524298 KIK524298 KSG524298 LCC524298 LLY524298 LVU524298 MFQ524298 MPM524298 MZI524298 NJE524298 NTA524298 OCW524298 OMS524298 OWO524298 PGK524298 PQG524298 QAC524298 QJY524298 QTU524298 RDQ524298 RNM524298 RXI524298 SHE524298 SRA524298 TAW524298 TKS524298 TUO524298 UEK524298 UOG524298 UYC524298 VHY524298 VRU524298 WBQ524298 WLM524298 WVI524298 C589834 IW589834 SS589834 ACO589834 AMK589834 AWG589834 BGC589834 BPY589834 BZU589834 CJQ589834 CTM589834 DDI589834 DNE589834 DXA589834 EGW589834 EQS589834 FAO589834 FKK589834 FUG589834 GEC589834 GNY589834 GXU589834 HHQ589834 HRM589834 IBI589834 ILE589834 IVA589834 JEW589834 JOS589834 JYO589834 KIK589834 KSG589834 LCC589834 LLY589834 LVU589834 MFQ589834 MPM589834 MZI589834 NJE589834 NTA589834 OCW589834 OMS589834 OWO589834 PGK589834 PQG589834 QAC589834 QJY589834 QTU589834 RDQ589834 RNM589834 RXI589834 SHE589834 SRA589834 TAW589834 TKS589834 TUO589834 UEK589834 UOG589834 UYC589834 VHY589834 VRU589834 WBQ589834 WLM589834 WVI589834 C655370 IW655370 SS655370 ACO655370 AMK655370 AWG655370 BGC655370 BPY655370 BZU655370 CJQ655370 CTM655370 DDI655370 DNE655370 DXA655370 EGW655370 EQS655370 FAO655370 FKK655370 FUG655370 GEC655370 GNY655370 GXU655370 HHQ655370 HRM655370 IBI655370 ILE655370 IVA655370 JEW655370 JOS655370 JYO655370 KIK655370 KSG655370 LCC655370 LLY655370 LVU655370 MFQ655370 MPM655370 MZI655370 NJE655370 NTA655370 OCW655370 OMS655370 OWO655370 PGK655370 PQG655370 QAC655370 QJY655370 QTU655370 RDQ655370 RNM655370 RXI655370 SHE655370 SRA655370 TAW655370 TKS655370 TUO655370 UEK655370 UOG655370 UYC655370 VHY655370 VRU655370 WBQ655370 WLM655370 WVI655370 C720906 IW720906 SS720906 ACO720906 AMK720906 AWG720906 BGC720906 BPY720906 BZU720906 CJQ720906 CTM720906 DDI720906 DNE720906 DXA720906 EGW720906 EQS720906 FAO720906 FKK720906 FUG720906 GEC720906 GNY720906 GXU720906 HHQ720906 HRM720906 IBI720906 ILE720906 IVA720906 JEW720906 JOS720906 JYO720906 KIK720906 KSG720906 LCC720906 LLY720906 LVU720906 MFQ720906 MPM720906 MZI720906 NJE720906 NTA720906 OCW720906 OMS720906 OWO720906 PGK720906 PQG720906 QAC720906 QJY720906 QTU720906 RDQ720906 RNM720906 RXI720906 SHE720906 SRA720906 TAW720906 TKS720906 TUO720906 UEK720906 UOG720906 UYC720906 VHY720906 VRU720906 WBQ720906 WLM720906 WVI720906 C786442 IW786442 SS786442 ACO786442 AMK786442 AWG786442 BGC786442 BPY786442 BZU786442 CJQ786442 CTM786442 DDI786442 DNE786442 DXA786442 EGW786442 EQS786442 FAO786442 FKK786442 FUG786442 GEC786442 GNY786442 GXU786442 HHQ786442 HRM786442 IBI786442 ILE786442 IVA786442 JEW786442 JOS786442 JYO786442 KIK786442 KSG786442 LCC786442 LLY786442 LVU786442 MFQ786442 MPM786442 MZI786442 NJE786442 NTA786442 OCW786442 OMS786442 OWO786442 PGK786442 PQG786442 QAC786442 QJY786442 QTU786442 RDQ786442 RNM786442 RXI786442 SHE786442 SRA786442 TAW786442 TKS786442 TUO786442 UEK786442 UOG786442 UYC786442 VHY786442 VRU786442 WBQ786442 WLM786442 WVI786442 C851978 IW851978 SS851978 ACO851978 AMK851978 AWG851978 BGC851978 BPY851978 BZU851978 CJQ851978 CTM851978 DDI851978 DNE851978 DXA851978 EGW851978 EQS851978 FAO851978 FKK851978 FUG851978 GEC851978 GNY851978 GXU851978 HHQ851978 HRM851978 IBI851978 ILE851978 IVA851978 JEW851978 JOS851978 JYO851978 KIK851978 KSG851978 LCC851978 LLY851978 LVU851978 MFQ851978 MPM851978 MZI851978 NJE851978 NTA851978 OCW851978 OMS851978 OWO851978 PGK851978 PQG851978 QAC851978 QJY851978 QTU851978 RDQ851978 RNM851978 RXI851978 SHE851978 SRA851978 TAW851978 TKS851978 TUO851978 UEK851978 UOG851978 UYC851978 VHY851978 VRU851978 WBQ851978 WLM851978 WVI851978 C917514 IW917514 SS917514 ACO917514 AMK917514 AWG917514 BGC917514 BPY917514 BZU917514 CJQ917514 CTM917514 DDI917514 DNE917514 DXA917514 EGW917514 EQS917514 FAO917514 FKK917514 FUG917514 GEC917514 GNY917514 GXU917514 HHQ917514 HRM917514 IBI917514 ILE917514 IVA917514 JEW917514 JOS917514 JYO917514 KIK917514 KSG917514 LCC917514 LLY917514 LVU917514 MFQ917514 MPM917514 MZI917514 NJE917514 NTA917514 OCW917514 OMS917514 OWO917514 PGK917514 PQG917514 QAC917514 QJY917514 QTU917514 RDQ917514 RNM917514 RXI917514 SHE917514 SRA917514 TAW917514 TKS917514 TUO917514 UEK917514 UOG917514 UYC917514 VHY917514 VRU917514 WBQ917514 WLM917514 WVI917514 C983050 IW983050 SS983050 ACO983050 AMK983050 AWG983050 BGC983050 BPY983050 BZU983050 CJQ983050 CTM983050 DDI983050 DNE983050 DXA983050 EGW983050 EQS983050 FAO983050 FKK983050 FUG983050 GEC983050 GNY983050 GXU983050 HHQ983050 HRM983050 IBI983050 ILE983050 IVA983050 JEW983050 JOS983050 JYO983050 KIK983050 KSG983050 LCC983050 LLY983050 LVU983050 MFQ983050 MPM983050 MZI983050 NJE983050 NTA983050 OCW983050 OMS983050 OWO983050 PGK983050 PQG983050 QAC983050 QJY983050 QTU983050 RDQ983050 RNM983050 RXI983050 SHE983050 SRA983050 TAW983050 TKS983050 TUO983050 UEK983050 UOG983050 UYC983050 VHY983050 VRU983050 WBQ983050 WVH26 WVI27:WVI28 WLL26 WLM27:WLM28 WBP26 WBQ27:WBQ28 VRT26 VRU27:VRU28 VHX26 VHY27:VHY28 UYB26 UYC27:UYC28 UOF26 UOG27:UOG28 UEJ26 UEK27:UEK28 TUN26 TUO27:TUO28 TKR26 TKS27:TKS28 TAV26 TAW27:TAW28 SQZ26 SRA27:SRA28 SHD26 SHE27:SHE28 RXH26 RXI27:RXI28 RNL26 RNM27:RNM28 RDP26 RDQ27:RDQ28 QTT26 QTU27:QTU28 QJX26 QJY27:QJY28 QAB26 QAC27:QAC28 PQF26 PQG27:PQG28 PGJ26 PGK27:PGK28 OWN26 OWO27:OWO28 OMR26 OMS27:OMS28 OCV26 OCW27:OCW28 NSZ26 NTA27:NTA28 NJD26 NJE27:NJE28 MZH26 MZI27:MZI28 MPL26 MPM27:MPM28 MFP26 MFQ27:MFQ28 LVT26 LVU27:LVU28 LLX26 LLY27:LLY28 LCB26 LCC27:LCC28 KSF26 KSG27:KSG28 KIJ26 KIK27:KIK28 JYN26 JYO27:JYO28 JOR26 JOS27:JOS28 JEV26 JEW27:JEW28 IUZ26 IVA27:IVA28 ILD26 ILE27:ILE28 IBH26 IBI27:IBI28 HRL26 HRM27:HRM28 HHP26 HHQ27:HHQ28 GXT26 GXU27:GXU28 GNX26 GNY27:GNY28 GEB26 GEC27:GEC28 FUF26 FUG27:FUG28 FKJ26 FKK27:FKK28 FAN26 FAO27:FAO28 EQR26 EQS27:EQS28 EGV26 EGW27:EGW28 DWZ26 DXA27:DXA28 DND26 DNE27:DNE28 DDH26 DDI27:DDI28 CTL26 CTM27:CTM28 CJP26 CJQ27:CJQ28 BZT26 BZU27:BZU28 BPX26 BPY27:BPY28 BGB26 BGC27:BGC28 AWF26 AWG27:AWG28 AMJ26 AMK27:AMK28 ACN26 ACO27:ACO28 SR26 SS27:SS28 IV26 IW27:IW28">
      <formula1>0</formula1>
      <formula2>1</formula2>
    </dataValidation>
    <dataValidation type="list" allowBlank="1" showInputMessage="1" showErrorMessage="1" sqref="WVF983050 A65546 IT65546 SP65546 ACL65546 AMH65546 AWD65546 BFZ65546 BPV65546 BZR65546 CJN65546 CTJ65546 DDF65546 DNB65546 DWX65546 EGT65546 EQP65546 FAL65546 FKH65546 FUD65546 GDZ65546 GNV65546 GXR65546 HHN65546 HRJ65546 IBF65546 ILB65546 IUX65546 JET65546 JOP65546 JYL65546 KIH65546 KSD65546 LBZ65546 LLV65546 LVR65546 MFN65546 MPJ65546 MZF65546 NJB65546 NSX65546 OCT65546 OMP65546 OWL65546 PGH65546 PQD65546 PZZ65546 QJV65546 QTR65546 RDN65546 RNJ65546 RXF65546 SHB65546 SQX65546 TAT65546 TKP65546 TUL65546 UEH65546 UOD65546 UXZ65546 VHV65546 VRR65546 WBN65546 WLJ65546 WVF65546 A131082 IT131082 SP131082 ACL131082 AMH131082 AWD131082 BFZ131082 BPV131082 BZR131082 CJN131082 CTJ131082 DDF131082 DNB131082 DWX131082 EGT131082 EQP131082 FAL131082 FKH131082 FUD131082 GDZ131082 GNV131082 GXR131082 HHN131082 HRJ131082 IBF131082 ILB131082 IUX131082 JET131082 JOP131082 JYL131082 KIH131082 KSD131082 LBZ131082 LLV131082 LVR131082 MFN131082 MPJ131082 MZF131082 NJB131082 NSX131082 OCT131082 OMP131082 OWL131082 PGH131082 PQD131082 PZZ131082 QJV131082 QTR131082 RDN131082 RNJ131082 RXF131082 SHB131082 SQX131082 TAT131082 TKP131082 TUL131082 UEH131082 UOD131082 UXZ131082 VHV131082 VRR131082 WBN131082 WLJ131082 WVF131082 A196618 IT196618 SP196618 ACL196618 AMH196618 AWD196618 BFZ196618 BPV196618 BZR196618 CJN196618 CTJ196618 DDF196618 DNB196618 DWX196618 EGT196618 EQP196618 FAL196618 FKH196618 FUD196618 GDZ196618 GNV196618 GXR196618 HHN196618 HRJ196618 IBF196618 ILB196618 IUX196618 JET196618 JOP196618 JYL196618 KIH196618 KSD196618 LBZ196618 LLV196618 LVR196618 MFN196618 MPJ196618 MZF196618 NJB196618 NSX196618 OCT196618 OMP196618 OWL196618 PGH196618 PQD196618 PZZ196618 QJV196618 QTR196618 RDN196618 RNJ196618 RXF196618 SHB196618 SQX196618 TAT196618 TKP196618 TUL196618 UEH196618 UOD196618 UXZ196618 VHV196618 VRR196618 WBN196618 WLJ196618 WVF196618 A262154 IT262154 SP262154 ACL262154 AMH262154 AWD262154 BFZ262154 BPV262154 BZR262154 CJN262154 CTJ262154 DDF262154 DNB262154 DWX262154 EGT262154 EQP262154 FAL262154 FKH262154 FUD262154 GDZ262154 GNV262154 GXR262154 HHN262154 HRJ262154 IBF262154 ILB262154 IUX262154 JET262154 JOP262154 JYL262154 KIH262154 KSD262154 LBZ262154 LLV262154 LVR262154 MFN262154 MPJ262154 MZF262154 NJB262154 NSX262154 OCT262154 OMP262154 OWL262154 PGH262154 PQD262154 PZZ262154 QJV262154 QTR262154 RDN262154 RNJ262154 RXF262154 SHB262154 SQX262154 TAT262154 TKP262154 TUL262154 UEH262154 UOD262154 UXZ262154 VHV262154 VRR262154 WBN262154 WLJ262154 WVF262154 A327690 IT327690 SP327690 ACL327690 AMH327690 AWD327690 BFZ327690 BPV327690 BZR327690 CJN327690 CTJ327690 DDF327690 DNB327690 DWX327690 EGT327690 EQP327690 FAL327690 FKH327690 FUD327690 GDZ327690 GNV327690 GXR327690 HHN327690 HRJ327690 IBF327690 ILB327690 IUX327690 JET327690 JOP327690 JYL327690 KIH327690 KSD327690 LBZ327690 LLV327690 LVR327690 MFN327690 MPJ327690 MZF327690 NJB327690 NSX327690 OCT327690 OMP327690 OWL327690 PGH327690 PQD327690 PZZ327690 QJV327690 QTR327690 RDN327690 RNJ327690 RXF327690 SHB327690 SQX327690 TAT327690 TKP327690 TUL327690 UEH327690 UOD327690 UXZ327690 VHV327690 VRR327690 WBN327690 WLJ327690 WVF327690 A393226 IT393226 SP393226 ACL393226 AMH393226 AWD393226 BFZ393226 BPV393226 BZR393226 CJN393226 CTJ393226 DDF393226 DNB393226 DWX393226 EGT393226 EQP393226 FAL393226 FKH393226 FUD393226 GDZ393226 GNV393226 GXR393226 HHN393226 HRJ393226 IBF393226 ILB393226 IUX393226 JET393226 JOP393226 JYL393226 KIH393226 KSD393226 LBZ393226 LLV393226 LVR393226 MFN393226 MPJ393226 MZF393226 NJB393226 NSX393226 OCT393226 OMP393226 OWL393226 PGH393226 PQD393226 PZZ393226 QJV393226 QTR393226 RDN393226 RNJ393226 RXF393226 SHB393226 SQX393226 TAT393226 TKP393226 TUL393226 UEH393226 UOD393226 UXZ393226 VHV393226 VRR393226 WBN393226 WLJ393226 WVF393226 A458762 IT458762 SP458762 ACL458762 AMH458762 AWD458762 BFZ458762 BPV458762 BZR458762 CJN458762 CTJ458762 DDF458762 DNB458762 DWX458762 EGT458762 EQP458762 FAL458762 FKH458762 FUD458762 GDZ458762 GNV458762 GXR458762 HHN458762 HRJ458762 IBF458762 ILB458762 IUX458762 JET458762 JOP458762 JYL458762 KIH458762 KSD458762 LBZ458762 LLV458762 LVR458762 MFN458762 MPJ458762 MZF458762 NJB458762 NSX458762 OCT458762 OMP458762 OWL458762 PGH458762 PQD458762 PZZ458762 QJV458762 QTR458762 RDN458762 RNJ458762 RXF458762 SHB458762 SQX458762 TAT458762 TKP458762 TUL458762 UEH458762 UOD458762 UXZ458762 VHV458762 VRR458762 WBN458762 WLJ458762 WVF458762 A524298 IT524298 SP524298 ACL524298 AMH524298 AWD524298 BFZ524298 BPV524298 BZR524298 CJN524298 CTJ524298 DDF524298 DNB524298 DWX524298 EGT524298 EQP524298 FAL524298 FKH524298 FUD524298 GDZ524298 GNV524298 GXR524298 HHN524298 HRJ524298 IBF524298 ILB524298 IUX524298 JET524298 JOP524298 JYL524298 KIH524298 KSD524298 LBZ524298 LLV524298 LVR524298 MFN524298 MPJ524298 MZF524298 NJB524298 NSX524298 OCT524298 OMP524298 OWL524298 PGH524298 PQD524298 PZZ524298 QJV524298 QTR524298 RDN524298 RNJ524298 RXF524298 SHB524298 SQX524298 TAT524298 TKP524298 TUL524298 UEH524298 UOD524298 UXZ524298 VHV524298 VRR524298 WBN524298 WLJ524298 WVF524298 A589834 IT589834 SP589834 ACL589834 AMH589834 AWD589834 BFZ589834 BPV589834 BZR589834 CJN589834 CTJ589834 DDF589834 DNB589834 DWX589834 EGT589834 EQP589834 FAL589834 FKH589834 FUD589834 GDZ589834 GNV589834 GXR589834 HHN589834 HRJ589834 IBF589834 ILB589834 IUX589834 JET589834 JOP589834 JYL589834 KIH589834 KSD589834 LBZ589834 LLV589834 LVR589834 MFN589834 MPJ589834 MZF589834 NJB589834 NSX589834 OCT589834 OMP589834 OWL589834 PGH589834 PQD589834 PZZ589834 QJV589834 QTR589834 RDN589834 RNJ589834 RXF589834 SHB589834 SQX589834 TAT589834 TKP589834 TUL589834 UEH589834 UOD589834 UXZ589834 VHV589834 VRR589834 WBN589834 WLJ589834 WVF589834 A655370 IT655370 SP655370 ACL655370 AMH655370 AWD655370 BFZ655370 BPV655370 BZR655370 CJN655370 CTJ655370 DDF655370 DNB655370 DWX655370 EGT655370 EQP655370 FAL655370 FKH655370 FUD655370 GDZ655370 GNV655370 GXR655370 HHN655370 HRJ655370 IBF655370 ILB655370 IUX655370 JET655370 JOP655370 JYL655370 KIH655370 KSD655370 LBZ655370 LLV655370 LVR655370 MFN655370 MPJ655370 MZF655370 NJB655370 NSX655370 OCT655370 OMP655370 OWL655370 PGH655370 PQD655370 PZZ655370 QJV655370 QTR655370 RDN655370 RNJ655370 RXF655370 SHB655370 SQX655370 TAT655370 TKP655370 TUL655370 UEH655370 UOD655370 UXZ655370 VHV655370 VRR655370 WBN655370 WLJ655370 WVF655370 A720906 IT720906 SP720906 ACL720906 AMH720906 AWD720906 BFZ720906 BPV720906 BZR720906 CJN720906 CTJ720906 DDF720906 DNB720906 DWX720906 EGT720906 EQP720906 FAL720906 FKH720906 FUD720906 GDZ720906 GNV720906 GXR720906 HHN720906 HRJ720906 IBF720906 ILB720906 IUX720906 JET720906 JOP720906 JYL720906 KIH720906 KSD720906 LBZ720906 LLV720906 LVR720906 MFN720906 MPJ720906 MZF720906 NJB720906 NSX720906 OCT720906 OMP720906 OWL720906 PGH720906 PQD720906 PZZ720906 QJV720906 QTR720906 RDN720906 RNJ720906 RXF720906 SHB720906 SQX720906 TAT720906 TKP720906 TUL720906 UEH720906 UOD720906 UXZ720906 VHV720906 VRR720906 WBN720906 WLJ720906 WVF720906 A786442 IT786442 SP786442 ACL786442 AMH786442 AWD786442 BFZ786442 BPV786442 BZR786442 CJN786442 CTJ786442 DDF786442 DNB786442 DWX786442 EGT786442 EQP786442 FAL786442 FKH786442 FUD786442 GDZ786442 GNV786442 GXR786442 HHN786442 HRJ786442 IBF786442 ILB786442 IUX786442 JET786442 JOP786442 JYL786442 KIH786442 KSD786442 LBZ786442 LLV786442 LVR786442 MFN786442 MPJ786442 MZF786442 NJB786442 NSX786442 OCT786442 OMP786442 OWL786442 PGH786442 PQD786442 PZZ786442 QJV786442 QTR786442 RDN786442 RNJ786442 RXF786442 SHB786442 SQX786442 TAT786442 TKP786442 TUL786442 UEH786442 UOD786442 UXZ786442 VHV786442 VRR786442 WBN786442 WLJ786442 WVF786442 A851978 IT851978 SP851978 ACL851978 AMH851978 AWD851978 BFZ851978 BPV851978 BZR851978 CJN851978 CTJ851978 DDF851978 DNB851978 DWX851978 EGT851978 EQP851978 FAL851978 FKH851978 FUD851978 GDZ851978 GNV851978 GXR851978 HHN851978 HRJ851978 IBF851978 ILB851978 IUX851978 JET851978 JOP851978 JYL851978 KIH851978 KSD851978 LBZ851978 LLV851978 LVR851978 MFN851978 MPJ851978 MZF851978 NJB851978 NSX851978 OCT851978 OMP851978 OWL851978 PGH851978 PQD851978 PZZ851978 QJV851978 QTR851978 RDN851978 RNJ851978 RXF851978 SHB851978 SQX851978 TAT851978 TKP851978 TUL851978 UEH851978 UOD851978 UXZ851978 VHV851978 VRR851978 WBN851978 WLJ851978 WVF851978 A917514 IT917514 SP917514 ACL917514 AMH917514 AWD917514 BFZ917514 BPV917514 BZR917514 CJN917514 CTJ917514 DDF917514 DNB917514 DWX917514 EGT917514 EQP917514 FAL917514 FKH917514 FUD917514 GDZ917514 GNV917514 GXR917514 HHN917514 HRJ917514 IBF917514 ILB917514 IUX917514 JET917514 JOP917514 JYL917514 KIH917514 KSD917514 LBZ917514 LLV917514 LVR917514 MFN917514 MPJ917514 MZF917514 NJB917514 NSX917514 OCT917514 OMP917514 OWL917514 PGH917514 PQD917514 PZZ917514 QJV917514 QTR917514 RDN917514 RNJ917514 RXF917514 SHB917514 SQX917514 TAT917514 TKP917514 TUL917514 UEH917514 UOD917514 UXZ917514 VHV917514 VRR917514 WBN917514 WLJ917514 WVF917514 A983050 IT983050 SP983050 ACL983050 AMH983050 AWD983050 BFZ983050 BPV983050 BZR983050 CJN983050 CTJ983050 DDF983050 DNB983050 DWX983050 EGT983050 EQP983050 FAL983050 FKH983050 FUD983050 GDZ983050 GNV983050 GXR983050 HHN983050 HRJ983050 IBF983050 ILB983050 IUX983050 JET983050 JOP983050 JYL983050 KIH983050 KSD983050 LBZ983050 LLV983050 LVR983050 MFN983050 MPJ983050 MZF983050 NJB983050 NSX983050 OCT983050 OMP983050 OWL983050 PGH983050 PQD983050 PZZ983050 QJV983050 QTR983050 RDN983050 RNJ983050 RXF983050 SHB983050 SQX983050 TAT983050 TKP983050 TUL983050 UEH983050 UOD983050 UXZ983050 VHV983050 VRR983050 WBN983050 WLJ983050 A26:A28 WVE26 WVF27:WVF28 WLI26 WLJ27:WLJ28 WBM26 WBN27:WBN28 VRQ26 VRR27:VRR28 VHU26 VHV27:VHV28 UXY26 UXZ27:UXZ28 UOC26 UOD27:UOD28 UEG26 UEH27:UEH28 TUK26 TUL27:TUL28 TKO26 TKP27:TKP28 TAS26 TAT27:TAT28 SQW26 SQX27:SQX28 SHA26 SHB27:SHB28 RXE26 RXF27:RXF28 RNI26 RNJ27:RNJ28 RDM26 RDN27:RDN28 QTQ26 QTR27:QTR28 QJU26 QJV27:QJV28 PZY26 PZZ27:PZZ28 PQC26 PQD27:PQD28 PGG26 PGH27:PGH28 OWK26 OWL27:OWL28 OMO26 OMP27:OMP28 OCS26 OCT27:OCT28 NSW26 NSX27:NSX28 NJA26 NJB27:NJB28 MZE26 MZF27:MZF28 MPI26 MPJ27:MPJ28 MFM26 MFN27:MFN28 LVQ26 LVR27:LVR28 LLU26 LLV27:LLV28 LBY26 LBZ27:LBZ28 KSC26 KSD27:KSD28 KIG26 KIH27:KIH28 JYK26 JYL27:JYL28 JOO26 JOP27:JOP28 JES26 JET27:JET28 IUW26 IUX27:IUX28 ILA26 ILB27:ILB28 IBE26 IBF27:IBF28 HRI26 HRJ27:HRJ28 HHM26 HHN27:HHN28 GXQ26 GXR27:GXR28 GNU26 GNV27:GNV28 GDY26 GDZ27:GDZ28 FUC26 FUD27:FUD28 FKG26 FKH27:FKH28 FAK26 FAL27:FAL28 EQO26 EQP27:EQP28 EGS26 EGT27:EGT28 DWW26 DWX27:DWX28 DNA26 DNB27:DNB28 DDE26 DDF27:DDF28 CTI26 CTJ27:CTJ28 CJM26 CJN27:CJN28 BZQ26 BZR27:BZR28 BPU26 BPV27:BPV28 BFY26 BFZ27:BFZ28 AWC26 AWD27:AWD28 AMG26 AMH27:AMH28 ACK26 ACL27:ACL28 SO26 SP27:SP28 IS26 IT27:IT28">
      <formula1>"1,2,3,4,5"</formula1>
    </dataValidation>
  </dataValidations>
  <pageMargins left="0.23622047244094491" right="0.23622047244094491" top="0.74803149606299213" bottom="0.74803149606299213" header="0.31496062992125984" footer="0.31496062992125984"/>
  <pageSetup paperSize="121" scale="2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44" customWidth="1"/>
    <col min="2" max="2" width="55.5703125" style="44" customWidth="1"/>
    <col min="3" max="3" width="41.28515625" style="44" customWidth="1"/>
    <col min="4" max="4" width="29.42578125" style="44" customWidth="1"/>
    <col min="5" max="5" width="29.140625" style="44" customWidth="1"/>
    <col min="6" max="16384" width="11.42578125" style="15"/>
  </cols>
  <sheetData>
    <row r="1" spans="1:5" x14ac:dyDescent="0.25">
      <c r="A1" s="80" t="s">
        <v>88</v>
      </c>
      <c r="B1" s="81"/>
      <c r="C1" s="81"/>
      <c r="D1" s="81"/>
      <c r="E1" s="17"/>
    </row>
    <row r="2" spans="1:5" ht="27.75" customHeight="1" x14ac:dyDescent="0.25">
      <c r="A2" s="18"/>
      <c r="B2" s="82" t="s">
        <v>71</v>
      </c>
      <c r="C2" s="82"/>
      <c r="D2" s="82"/>
      <c r="E2" s="19"/>
    </row>
    <row r="3" spans="1:5" ht="21" customHeight="1" x14ac:dyDescent="0.25">
      <c r="A3" s="20"/>
      <c r="B3" s="82" t="s">
        <v>148</v>
      </c>
      <c r="C3" s="82"/>
      <c r="D3" s="82"/>
      <c r="E3" s="21"/>
    </row>
    <row r="4" spans="1:5" thickBot="1" x14ac:dyDescent="0.3">
      <c r="A4" s="22"/>
      <c r="B4" s="23"/>
      <c r="C4" s="23"/>
      <c r="D4" s="23"/>
      <c r="E4" s="24"/>
    </row>
    <row r="5" spans="1:5" ht="26.25" customHeight="1" thickBot="1" x14ac:dyDescent="0.3">
      <c r="A5" s="22"/>
      <c r="B5" s="25" t="s">
        <v>72</v>
      </c>
      <c r="C5" s="83"/>
      <c r="D5" s="84"/>
      <c r="E5" s="24"/>
    </row>
    <row r="6" spans="1:5" ht="27.75" customHeight="1" thickBot="1" x14ac:dyDescent="0.3">
      <c r="A6" s="22"/>
      <c r="B6" s="46" t="s">
        <v>73</v>
      </c>
      <c r="C6" s="85"/>
      <c r="D6" s="86"/>
      <c r="E6" s="24"/>
    </row>
    <row r="7" spans="1:5" ht="29.25" customHeight="1" thickBot="1" x14ac:dyDescent="0.3">
      <c r="A7" s="22"/>
      <c r="B7" s="46" t="s">
        <v>149</v>
      </c>
      <c r="C7" s="78" t="s">
        <v>150</v>
      </c>
      <c r="D7" s="79"/>
      <c r="E7" s="24"/>
    </row>
    <row r="8" spans="1:5" ht="16.5" thickBot="1" x14ac:dyDescent="0.3">
      <c r="A8" s="22"/>
      <c r="B8" s="47" t="s">
        <v>151</v>
      </c>
      <c r="C8" s="73"/>
      <c r="D8" s="74"/>
      <c r="E8" s="24"/>
    </row>
    <row r="9" spans="1:5" ht="23.25" customHeight="1" thickBot="1" x14ac:dyDescent="0.3">
      <c r="A9" s="22"/>
      <c r="B9" s="47" t="s">
        <v>151</v>
      </c>
      <c r="C9" s="73"/>
      <c r="D9" s="74"/>
      <c r="E9" s="24"/>
    </row>
    <row r="10" spans="1:5" ht="26.25" customHeight="1" thickBot="1" x14ac:dyDescent="0.3">
      <c r="A10" s="22"/>
      <c r="B10" s="47" t="s">
        <v>151</v>
      </c>
      <c r="C10" s="73"/>
      <c r="D10" s="74"/>
      <c r="E10" s="24"/>
    </row>
    <row r="11" spans="1:5" ht="21.75" customHeight="1" thickBot="1" x14ac:dyDescent="0.3">
      <c r="A11" s="22"/>
      <c r="B11" s="47" t="s">
        <v>151</v>
      </c>
      <c r="C11" s="73"/>
      <c r="D11" s="74"/>
      <c r="E11" s="24"/>
    </row>
    <row r="12" spans="1:5" ht="32.25" thickBot="1" x14ac:dyDescent="0.3">
      <c r="A12" s="22"/>
      <c r="B12" s="48" t="s">
        <v>152</v>
      </c>
      <c r="C12" s="73">
        <f>SUM(C8:D11)</f>
        <v>0</v>
      </c>
      <c r="D12" s="74"/>
      <c r="E12" s="24"/>
    </row>
    <row r="13" spans="1:5" ht="26.25" customHeight="1" thickBot="1" x14ac:dyDescent="0.3">
      <c r="A13" s="22"/>
      <c r="B13" s="48" t="s">
        <v>153</v>
      </c>
      <c r="C13" s="73">
        <f>+C12/616000</f>
        <v>0</v>
      </c>
      <c r="D13" s="74"/>
      <c r="E13" s="24"/>
    </row>
    <row r="14" spans="1:5" ht="24.75" customHeight="1" x14ac:dyDescent="0.25">
      <c r="A14" s="22"/>
      <c r="B14" s="23"/>
      <c r="C14" s="27"/>
      <c r="D14" s="28"/>
      <c r="E14" s="24"/>
    </row>
    <row r="15" spans="1:5" ht="28.5" customHeight="1" thickBot="1" x14ac:dyDescent="0.3">
      <c r="A15" s="22"/>
      <c r="B15" s="23" t="s">
        <v>154</v>
      </c>
      <c r="C15" s="27"/>
      <c r="D15" s="28"/>
      <c r="E15" s="24"/>
    </row>
    <row r="16" spans="1:5" ht="27" customHeight="1" x14ac:dyDescent="0.25">
      <c r="A16" s="22"/>
      <c r="B16" s="29" t="s">
        <v>74</v>
      </c>
      <c r="C16" s="30"/>
      <c r="D16" s="31"/>
      <c r="E16" s="24"/>
    </row>
    <row r="17" spans="1:6" ht="28.5" customHeight="1" x14ac:dyDescent="0.25">
      <c r="A17" s="22"/>
      <c r="B17" s="22" t="s">
        <v>75</v>
      </c>
      <c r="C17" s="32"/>
      <c r="D17" s="24"/>
      <c r="E17" s="24"/>
    </row>
    <row r="18" spans="1:6" ht="15" x14ac:dyDescent="0.25">
      <c r="A18" s="22"/>
      <c r="B18" s="22" t="s">
        <v>76</v>
      </c>
      <c r="C18" s="32"/>
      <c r="D18" s="24"/>
      <c r="E18" s="24"/>
    </row>
    <row r="19" spans="1:6" ht="27" customHeight="1" thickBot="1" x14ac:dyDescent="0.3">
      <c r="A19" s="22"/>
      <c r="B19" s="33" t="s">
        <v>77</v>
      </c>
      <c r="C19" s="34"/>
      <c r="D19" s="35"/>
      <c r="E19" s="24"/>
    </row>
    <row r="20" spans="1:6" ht="27" customHeight="1" thickBot="1" x14ac:dyDescent="0.3">
      <c r="A20" s="22"/>
      <c r="B20" s="75" t="s">
        <v>78</v>
      </c>
      <c r="C20" s="76"/>
      <c r="D20" s="77"/>
      <c r="E20" s="24"/>
    </row>
    <row r="21" spans="1:6" ht="16.5" thickBot="1" x14ac:dyDescent="0.3">
      <c r="A21" s="22"/>
      <c r="B21" s="75" t="s">
        <v>79</v>
      </c>
      <c r="C21" s="76"/>
      <c r="D21" s="77"/>
      <c r="E21" s="24"/>
    </row>
    <row r="22" spans="1:6" x14ac:dyDescent="0.25">
      <c r="A22" s="22"/>
      <c r="B22" s="36" t="s">
        <v>155</v>
      </c>
      <c r="C22" s="37"/>
      <c r="D22" s="28" t="s">
        <v>80</v>
      </c>
      <c r="E22" s="24"/>
    </row>
    <row r="23" spans="1:6" ht="16.5" thickBot="1" x14ac:dyDescent="0.3">
      <c r="A23" s="22"/>
      <c r="B23" s="26" t="s">
        <v>81</v>
      </c>
      <c r="C23" s="38"/>
      <c r="D23" s="39" t="s">
        <v>80</v>
      </c>
      <c r="E23" s="24"/>
    </row>
    <row r="24" spans="1:6" ht="16.5" thickBot="1" x14ac:dyDescent="0.3">
      <c r="A24" s="22"/>
      <c r="B24" s="40"/>
      <c r="C24" s="41"/>
      <c r="D24" s="23"/>
      <c r="E24" s="42"/>
    </row>
    <row r="25" spans="1:6" x14ac:dyDescent="0.25">
      <c r="A25" s="90"/>
      <c r="B25" s="91" t="s">
        <v>82</v>
      </c>
      <c r="C25" s="93" t="s">
        <v>83</v>
      </c>
      <c r="D25" s="94"/>
      <c r="E25" s="95"/>
      <c r="F25" s="87"/>
    </row>
    <row r="26" spans="1:6" ht="16.5" thickBot="1" x14ac:dyDescent="0.3">
      <c r="A26" s="90"/>
      <c r="B26" s="92"/>
      <c r="C26" s="88" t="s">
        <v>84</v>
      </c>
      <c r="D26" s="89"/>
      <c r="E26" s="95"/>
      <c r="F26" s="87"/>
    </row>
    <row r="27" spans="1:6" thickBot="1" x14ac:dyDescent="0.3">
      <c r="A27" s="33"/>
      <c r="B27" s="43"/>
      <c r="C27" s="43"/>
      <c r="D27" s="43"/>
      <c r="E27" s="35"/>
      <c r="F27" s="16"/>
    </row>
    <row r="28" spans="1:6" x14ac:dyDescent="0.25">
      <c r="B28" s="45" t="s">
        <v>156</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Gerardo Castaneda Erazo</cp:lastModifiedBy>
  <cp:lastPrinted>2014-12-01T22:46:59Z</cp:lastPrinted>
  <dcterms:created xsi:type="dcterms:W3CDTF">2014-10-22T15:49:24Z</dcterms:created>
  <dcterms:modified xsi:type="dcterms:W3CDTF">2014-12-01T22:48:29Z</dcterms:modified>
</cp:coreProperties>
</file>